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EC8EE336-6286-4CCB-9F18-3B5562AEB885}" xr6:coauthVersionLast="47" xr6:coauthVersionMax="47" xr10:uidLastSave="{00000000-0000-0000-0000-000000000000}"/>
  <bookViews>
    <workbookView xWindow="-110" yWindow="-110" windowWidth="19420" windowHeight="10300" xr2:uid="{6DF3336D-0BCD-4119-BDFC-489FABE176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70" i="1" l="1"/>
  <c r="O370" i="1"/>
  <c r="N370" i="1"/>
  <c r="P369" i="1"/>
  <c r="O369" i="1"/>
  <c r="N369" i="1"/>
  <c r="P368" i="1"/>
  <c r="O368" i="1"/>
  <c r="N368" i="1"/>
  <c r="P367" i="1"/>
  <c r="O367" i="1"/>
  <c r="N367" i="1"/>
  <c r="P366" i="1"/>
  <c r="O366" i="1"/>
  <c r="N366" i="1"/>
  <c r="P365" i="1"/>
  <c r="O365" i="1"/>
  <c r="N365" i="1"/>
  <c r="P364" i="1"/>
  <c r="O364" i="1"/>
  <c r="N364" i="1"/>
  <c r="P362" i="1"/>
  <c r="O362" i="1"/>
  <c r="N362" i="1"/>
  <c r="P361" i="1"/>
  <c r="O361" i="1"/>
  <c r="N361" i="1"/>
  <c r="P360" i="1"/>
  <c r="O360" i="1"/>
  <c r="N360" i="1"/>
  <c r="P358" i="1"/>
  <c r="O358" i="1"/>
  <c r="N358" i="1"/>
  <c r="P357" i="1"/>
  <c r="O357" i="1"/>
  <c r="N357" i="1"/>
  <c r="P356" i="1"/>
  <c r="O356" i="1"/>
  <c r="N356" i="1"/>
  <c r="P355" i="1"/>
  <c r="O355" i="1"/>
  <c r="N355" i="1"/>
  <c r="P351" i="1"/>
  <c r="O351" i="1"/>
  <c r="N351" i="1"/>
  <c r="P350" i="1"/>
  <c r="O350" i="1"/>
  <c r="N350" i="1"/>
  <c r="P349" i="1"/>
  <c r="O349" i="1"/>
  <c r="N349" i="1"/>
  <c r="P347" i="1"/>
  <c r="O347" i="1"/>
  <c r="N347" i="1"/>
  <c r="P346" i="1"/>
  <c r="O346" i="1"/>
  <c r="N346" i="1"/>
  <c r="P345" i="1"/>
  <c r="O345" i="1"/>
  <c r="N345" i="1"/>
  <c r="P344" i="1"/>
  <c r="O344" i="1"/>
  <c r="N344" i="1"/>
  <c r="P343" i="1"/>
  <c r="O343" i="1"/>
  <c r="N343" i="1"/>
  <c r="P342" i="1"/>
  <c r="O342" i="1"/>
  <c r="N342" i="1"/>
  <c r="P340" i="1"/>
  <c r="O340" i="1"/>
  <c r="N340" i="1"/>
  <c r="P339" i="1"/>
  <c r="O339" i="1"/>
  <c r="N339" i="1"/>
  <c r="P338" i="1"/>
  <c r="O338" i="1"/>
  <c r="N338" i="1"/>
  <c r="P337" i="1"/>
  <c r="O337" i="1"/>
  <c r="N337" i="1"/>
  <c r="P336" i="1"/>
  <c r="O336" i="1"/>
  <c r="N336" i="1"/>
  <c r="P335" i="1"/>
  <c r="O335" i="1"/>
  <c r="N335" i="1"/>
  <c r="P334" i="1"/>
  <c r="O334" i="1"/>
  <c r="N334" i="1"/>
  <c r="P333" i="1"/>
  <c r="O333" i="1"/>
  <c r="N333" i="1"/>
  <c r="P330" i="1"/>
  <c r="O330" i="1"/>
  <c r="N330" i="1"/>
  <c r="P329" i="1"/>
  <c r="O329" i="1"/>
  <c r="N329" i="1"/>
  <c r="P328" i="1"/>
  <c r="O328" i="1"/>
  <c r="N328" i="1"/>
  <c r="P327" i="1"/>
  <c r="O327" i="1"/>
  <c r="N327" i="1"/>
  <c r="P326" i="1"/>
  <c r="O326" i="1"/>
  <c r="N326" i="1"/>
  <c r="P325" i="1"/>
  <c r="O325" i="1"/>
  <c r="N325" i="1"/>
  <c r="P324" i="1"/>
  <c r="O324" i="1"/>
  <c r="N324" i="1"/>
  <c r="P323" i="1"/>
  <c r="O323" i="1"/>
  <c r="N323" i="1"/>
  <c r="P322" i="1"/>
  <c r="O322" i="1"/>
  <c r="N322" i="1"/>
  <c r="P321" i="1"/>
  <c r="O321" i="1"/>
  <c r="N321" i="1"/>
  <c r="P319" i="1"/>
  <c r="O319" i="1"/>
  <c r="N319" i="1"/>
  <c r="P318" i="1"/>
  <c r="O318" i="1"/>
  <c r="N318" i="1"/>
  <c r="P314" i="1"/>
  <c r="O314" i="1"/>
  <c r="N314" i="1"/>
  <c r="P313" i="1"/>
  <c r="O313" i="1"/>
  <c r="N313" i="1"/>
  <c r="P312" i="1"/>
  <c r="O312" i="1"/>
  <c r="N312" i="1"/>
  <c r="P311" i="1"/>
  <c r="O311" i="1"/>
  <c r="N311" i="1"/>
  <c r="P307" i="1"/>
  <c r="O307" i="1"/>
  <c r="N307" i="1"/>
  <c r="P306" i="1"/>
  <c r="O306" i="1"/>
  <c r="N306" i="1"/>
  <c r="P305" i="1"/>
  <c r="O305" i="1"/>
  <c r="N305" i="1"/>
  <c r="P304" i="1"/>
  <c r="O304" i="1"/>
  <c r="N304" i="1"/>
  <c r="P302" i="1"/>
  <c r="O302" i="1"/>
  <c r="N302" i="1"/>
  <c r="P301" i="1"/>
  <c r="O301" i="1"/>
  <c r="N301" i="1"/>
  <c r="P300" i="1"/>
  <c r="O300" i="1"/>
  <c r="N300" i="1"/>
  <c r="P298" i="1"/>
  <c r="O298" i="1"/>
  <c r="N298" i="1"/>
  <c r="P296" i="1"/>
  <c r="O296" i="1"/>
  <c r="N296" i="1"/>
  <c r="P295" i="1"/>
  <c r="O295" i="1"/>
  <c r="N295" i="1"/>
  <c r="P294" i="1"/>
  <c r="O294" i="1"/>
  <c r="N294" i="1"/>
  <c r="P293" i="1"/>
  <c r="O293" i="1"/>
  <c r="N293" i="1"/>
  <c r="P292" i="1"/>
  <c r="O292" i="1"/>
  <c r="N292" i="1"/>
  <c r="P291" i="1"/>
  <c r="O291" i="1"/>
  <c r="N291" i="1"/>
  <c r="P290" i="1"/>
  <c r="O290" i="1"/>
  <c r="N290" i="1"/>
  <c r="P289" i="1"/>
  <c r="O289" i="1"/>
  <c r="N289" i="1"/>
  <c r="P288" i="1"/>
  <c r="O288" i="1"/>
  <c r="N288" i="1"/>
  <c r="P287" i="1"/>
  <c r="O287" i="1"/>
  <c r="N287" i="1"/>
  <c r="P285" i="1"/>
  <c r="O285" i="1"/>
  <c r="N285" i="1"/>
  <c r="P283" i="1"/>
  <c r="O283" i="1"/>
  <c r="N283" i="1"/>
  <c r="P282" i="1"/>
  <c r="O282" i="1"/>
  <c r="N282" i="1"/>
  <c r="P281" i="1"/>
  <c r="O281" i="1"/>
  <c r="N281" i="1"/>
  <c r="P280" i="1"/>
  <c r="O280" i="1"/>
  <c r="N280" i="1"/>
  <c r="P279" i="1"/>
  <c r="O279" i="1"/>
  <c r="N279" i="1"/>
  <c r="P278" i="1"/>
  <c r="O278" i="1"/>
  <c r="N278" i="1"/>
  <c r="P277" i="1"/>
  <c r="O277" i="1"/>
  <c r="N277" i="1"/>
  <c r="P275" i="1"/>
  <c r="O275" i="1"/>
  <c r="N275" i="1"/>
  <c r="P274" i="1"/>
  <c r="O274" i="1"/>
  <c r="N274" i="1"/>
  <c r="P273" i="1"/>
  <c r="O273" i="1"/>
  <c r="N273" i="1"/>
  <c r="P272" i="1"/>
  <c r="O272" i="1"/>
  <c r="N272" i="1"/>
  <c r="P271" i="1"/>
  <c r="O271" i="1"/>
  <c r="N271" i="1"/>
  <c r="P269" i="1"/>
  <c r="O269" i="1"/>
  <c r="N269" i="1"/>
  <c r="P267" i="1"/>
  <c r="O267" i="1"/>
  <c r="N267" i="1"/>
  <c r="P266" i="1"/>
  <c r="O266" i="1"/>
  <c r="N266" i="1"/>
  <c r="P265" i="1"/>
  <c r="O265" i="1"/>
  <c r="N265" i="1"/>
  <c r="P264" i="1"/>
  <c r="O264" i="1"/>
  <c r="N264" i="1"/>
  <c r="P263" i="1"/>
  <c r="O263" i="1"/>
  <c r="N263" i="1"/>
  <c r="P262" i="1"/>
  <c r="O262" i="1"/>
  <c r="N262" i="1"/>
  <c r="P261" i="1"/>
  <c r="O261" i="1"/>
  <c r="N261" i="1"/>
  <c r="P260" i="1"/>
  <c r="O260" i="1"/>
  <c r="N260" i="1"/>
  <c r="P259" i="1"/>
  <c r="O259" i="1"/>
  <c r="N259" i="1"/>
  <c r="P258" i="1"/>
  <c r="O258" i="1"/>
  <c r="N258" i="1"/>
  <c r="P257" i="1"/>
  <c r="O257" i="1"/>
  <c r="N257" i="1"/>
  <c r="P256" i="1"/>
  <c r="O256" i="1"/>
  <c r="N256" i="1"/>
  <c r="P255" i="1"/>
  <c r="O255" i="1"/>
  <c r="N255" i="1"/>
  <c r="P254" i="1"/>
  <c r="O254" i="1"/>
  <c r="N254" i="1"/>
  <c r="P253" i="1"/>
  <c r="O253" i="1"/>
  <c r="N253" i="1"/>
  <c r="P252" i="1"/>
  <c r="O252" i="1"/>
  <c r="N252" i="1"/>
  <c r="P251" i="1"/>
  <c r="O251" i="1"/>
  <c r="N251" i="1"/>
  <c r="P250" i="1"/>
  <c r="O250" i="1"/>
  <c r="N250" i="1"/>
  <c r="P249" i="1"/>
  <c r="O249" i="1"/>
  <c r="N249" i="1"/>
  <c r="P248" i="1"/>
  <c r="O248" i="1"/>
  <c r="N248" i="1"/>
  <c r="P247" i="1"/>
  <c r="O247" i="1"/>
  <c r="N247" i="1"/>
  <c r="P246" i="1"/>
  <c r="O246" i="1"/>
  <c r="N246" i="1"/>
  <c r="P244" i="1"/>
  <c r="O244" i="1"/>
  <c r="N244" i="1"/>
  <c r="P243" i="1"/>
  <c r="O243" i="1"/>
  <c r="N243" i="1"/>
  <c r="P242" i="1"/>
  <c r="O242" i="1"/>
  <c r="N242" i="1"/>
  <c r="P241" i="1"/>
  <c r="O241" i="1"/>
  <c r="N241" i="1"/>
  <c r="P240" i="1"/>
  <c r="O240" i="1"/>
  <c r="N240" i="1"/>
  <c r="P239" i="1"/>
  <c r="O239" i="1"/>
  <c r="N239" i="1"/>
  <c r="P238" i="1"/>
  <c r="O238" i="1"/>
  <c r="N238" i="1"/>
  <c r="P236" i="1"/>
  <c r="O236" i="1"/>
  <c r="N236" i="1"/>
  <c r="P235" i="1"/>
  <c r="O235" i="1"/>
  <c r="N235" i="1"/>
  <c r="P234" i="1"/>
  <c r="O234" i="1"/>
  <c r="N234" i="1"/>
  <c r="P232" i="1"/>
  <c r="O232" i="1"/>
  <c r="N232" i="1"/>
  <c r="P230" i="1"/>
  <c r="O230" i="1"/>
  <c r="N230" i="1"/>
  <c r="P228" i="1"/>
  <c r="O228" i="1"/>
  <c r="N228" i="1"/>
  <c r="P227" i="1"/>
  <c r="O227" i="1"/>
  <c r="N227" i="1"/>
  <c r="P226" i="1"/>
  <c r="O226" i="1"/>
  <c r="N226" i="1"/>
  <c r="P225" i="1"/>
  <c r="O225" i="1"/>
  <c r="N225" i="1"/>
  <c r="P224" i="1"/>
  <c r="O224" i="1"/>
  <c r="N224" i="1"/>
  <c r="P223" i="1"/>
  <c r="O223" i="1"/>
  <c r="N223" i="1"/>
  <c r="P222" i="1"/>
  <c r="O222" i="1"/>
  <c r="N222" i="1"/>
  <c r="P221" i="1"/>
  <c r="O221" i="1"/>
  <c r="N221" i="1"/>
  <c r="P220" i="1"/>
  <c r="O220" i="1"/>
  <c r="N220" i="1"/>
  <c r="P218" i="1"/>
  <c r="O218" i="1"/>
  <c r="N218" i="1"/>
  <c r="P214" i="1"/>
  <c r="O214" i="1"/>
  <c r="N214" i="1"/>
  <c r="P213" i="1"/>
  <c r="O213" i="1"/>
  <c r="N213" i="1"/>
  <c r="P212" i="1"/>
  <c r="O212" i="1"/>
  <c r="N212" i="1"/>
  <c r="P211" i="1"/>
  <c r="O211" i="1"/>
  <c r="N211" i="1"/>
  <c r="P210" i="1"/>
  <c r="O210" i="1"/>
  <c r="N210" i="1"/>
  <c r="P209" i="1"/>
  <c r="O209" i="1"/>
  <c r="N209" i="1"/>
  <c r="P208" i="1"/>
  <c r="O208" i="1"/>
  <c r="N208" i="1"/>
  <c r="P207" i="1"/>
  <c r="O207" i="1"/>
  <c r="N207" i="1"/>
  <c r="P206" i="1"/>
  <c r="O206" i="1"/>
  <c r="N206" i="1"/>
  <c r="P205" i="1"/>
  <c r="O205" i="1"/>
  <c r="N205" i="1"/>
  <c r="P204" i="1"/>
  <c r="O204" i="1"/>
  <c r="N204" i="1"/>
  <c r="P203" i="1"/>
  <c r="O203" i="1"/>
  <c r="N203" i="1"/>
  <c r="P202" i="1"/>
  <c r="O202" i="1"/>
  <c r="N202" i="1"/>
  <c r="P201" i="1"/>
  <c r="O201" i="1"/>
  <c r="N201" i="1"/>
  <c r="P200" i="1"/>
  <c r="O200" i="1"/>
  <c r="N200" i="1"/>
  <c r="P199" i="1"/>
  <c r="O199" i="1"/>
  <c r="N199" i="1"/>
  <c r="P198" i="1"/>
  <c r="O198" i="1"/>
  <c r="N198" i="1"/>
  <c r="P197" i="1"/>
  <c r="O197" i="1"/>
  <c r="N197" i="1"/>
  <c r="P196" i="1"/>
  <c r="O196" i="1"/>
  <c r="N196" i="1"/>
  <c r="P195" i="1"/>
  <c r="O195" i="1"/>
  <c r="N195" i="1"/>
  <c r="P193" i="1"/>
  <c r="O193" i="1"/>
  <c r="N193" i="1"/>
  <c r="P192" i="1"/>
  <c r="O192" i="1"/>
  <c r="N192" i="1"/>
  <c r="P191" i="1"/>
  <c r="O191" i="1"/>
  <c r="N191" i="1"/>
  <c r="P188" i="1"/>
  <c r="O188" i="1"/>
  <c r="N188" i="1"/>
  <c r="P186" i="1"/>
  <c r="O186" i="1"/>
  <c r="N186" i="1"/>
  <c r="P184" i="1"/>
  <c r="O184" i="1"/>
  <c r="N184" i="1"/>
  <c r="P183" i="1"/>
  <c r="O183" i="1"/>
  <c r="N183" i="1"/>
  <c r="P182" i="1"/>
  <c r="O182" i="1"/>
  <c r="N182" i="1"/>
  <c r="P181" i="1"/>
  <c r="O181" i="1"/>
  <c r="N181" i="1"/>
  <c r="P180" i="1"/>
  <c r="O180" i="1"/>
  <c r="N180" i="1"/>
  <c r="P179" i="1"/>
  <c r="O179" i="1"/>
  <c r="N179" i="1"/>
  <c r="P178" i="1"/>
  <c r="O178" i="1"/>
  <c r="N178" i="1"/>
  <c r="P177" i="1"/>
  <c r="O177" i="1"/>
  <c r="N177" i="1"/>
  <c r="P176" i="1"/>
  <c r="O176" i="1"/>
  <c r="N176" i="1"/>
  <c r="P175" i="1"/>
  <c r="O175" i="1"/>
  <c r="N175" i="1"/>
  <c r="P174" i="1"/>
  <c r="O174" i="1"/>
  <c r="N174" i="1"/>
  <c r="P173" i="1"/>
  <c r="O173" i="1"/>
  <c r="N173" i="1"/>
  <c r="P172" i="1"/>
  <c r="O172" i="1"/>
  <c r="N172" i="1"/>
  <c r="P171" i="1"/>
  <c r="O171" i="1"/>
  <c r="N171" i="1"/>
  <c r="P170" i="1"/>
  <c r="O170" i="1"/>
  <c r="N170" i="1"/>
  <c r="P169" i="1"/>
  <c r="O169" i="1"/>
  <c r="N169" i="1"/>
  <c r="P168" i="1"/>
  <c r="O168" i="1"/>
  <c r="N168" i="1"/>
  <c r="P167" i="1"/>
  <c r="O167" i="1"/>
  <c r="N167" i="1"/>
  <c r="P166" i="1"/>
  <c r="O166" i="1"/>
  <c r="N166" i="1"/>
  <c r="P165" i="1"/>
  <c r="O165" i="1"/>
  <c r="N165" i="1"/>
  <c r="P164" i="1"/>
  <c r="O164" i="1"/>
  <c r="N164" i="1"/>
  <c r="P163" i="1"/>
  <c r="O163" i="1"/>
  <c r="N163" i="1"/>
  <c r="P162" i="1"/>
  <c r="O162" i="1"/>
  <c r="N162" i="1"/>
  <c r="P161" i="1"/>
  <c r="O161" i="1"/>
  <c r="N161" i="1"/>
  <c r="P160" i="1"/>
  <c r="O160" i="1"/>
  <c r="N160" i="1"/>
  <c r="P159" i="1"/>
  <c r="O159" i="1"/>
  <c r="N159" i="1"/>
  <c r="P158" i="1"/>
  <c r="O158" i="1"/>
  <c r="N158" i="1"/>
  <c r="P157" i="1"/>
  <c r="O157" i="1"/>
  <c r="N157" i="1"/>
  <c r="P155" i="1"/>
  <c r="O155" i="1"/>
  <c r="N155" i="1"/>
  <c r="P154" i="1"/>
  <c r="O154" i="1"/>
  <c r="N154" i="1"/>
  <c r="P153" i="1"/>
  <c r="O153" i="1"/>
  <c r="N153" i="1"/>
  <c r="P152" i="1"/>
  <c r="O152" i="1"/>
  <c r="N152" i="1"/>
  <c r="P151" i="1"/>
  <c r="O151" i="1"/>
  <c r="N151" i="1"/>
  <c r="P149" i="1"/>
  <c r="O149" i="1"/>
  <c r="N149" i="1"/>
  <c r="P148" i="1"/>
  <c r="O148" i="1"/>
  <c r="N148" i="1"/>
  <c r="P147" i="1"/>
  <c r="O147" i="1"/>
  <c r="N147" i="1"/>
  <c r="P146" i="1"/>
  <c r="O146" i="1"/>
  <c r="N146" i="1"/>
  <c r="P145" i="1"/>
  <c r="O145" i="1"/>
  <c r="N145" i="1"/>
  <c r="P142" i="1"/>
  <c r="O142" i="1"/>
  <c r="N142" i="1"/>
  <c r="P141" i="1"/>
  <c r="O141" i="1"/>
  <c r="N141" i="1"/>
  <c r="P140" i="1"/>
  <c r="O140" i="1"/>
  <c r="N140" i="1"/>
  <c r="P139" i="1"/>
  <c r="O139" i="1"/>
  <c r="N139" i="1"/>
  <c r="P138" i="1"/>
  <c r="O138" i="1"/>
  <c r="N138" i="1"/>
  <c r="P136" i="1"/>
  <c r="O136" i="1"/>
  <c r="N136" i="1"/>
  <c r="P135" i="1"/>
  <c r="O135" i="1"/>
  <c r="N135" i="1"/>
  <c r="P134" i="1"/>
  <c r="O134" i="1"/>
  <c r="N134" i="1"/>
  <c r="P133" i="1"/>
  <c r="O133" i="1"/>
  <c r="N133" i="1"/>
  <c r="P132" i="1"/>
  <c r="O132" i="1"/>
  <c r="N132" i="1"/>
  <c r="P131" i="1"/>
  <c r="O131" i="1"/>
  <c r="N131" i="1"/>
  <c r="P130" i="1"/>
  <c r="O130" i="1"/>
  <c r="N130" i="1"/>
  <c r="P128" i="1"/>
  <c r="O128" i="1"/>
  <c r="N128" i="1"/>
  <c r="P127" i="1"/>
  <c r="O127" i="1"/>
  <c r="N127" i="1"/>
  <c r="P126" i="1"/>
  <c r="O126" i="1"/>
  <c r="N126" i="1"/>
  <c r="P125" i="1"/>
  <c r="O125" i="1"/>
  <c r="N125" i="1"/>
  <c r="P124" i="1"/>
  <c r="O124" i="1"/>
  <c r="N124" i="1"/>
  <c r="P123" i="1"/>
  <c r="O123" i="1"/>
  <c r="N123" i="1"/>
  <c r="P121" i="1"/>
  <c r="O121" i="1"/>
  <c r="N121" i="1"/>
  <c r="P119" i="1"/>
  <c r="O119" i="1"/>
  <c r="N119" i="1"/>
  <c r="P118" i="1"/>
  <c r="O118" i="1"/>
  <c r="N118" i="1"/>
  <c r="P117" i="1"/>
  <c r="O117" i="1"/>
  <c r="N117" i="1"/>
  <c r="P116" i="1"/>
  <c r="O116" i="1"/>
  <c r="N116" i="1"/>
  <c r="P113" i="1"/>
  <c r="O113" i="1"/>
  <c r="N113" i="1"/>
  <c r="P112" i="1"/>
  <c r="O112" i="1"/>
  <c r="N112" i="1"/>
  <c r="P111" i="1"/>
  <c r="O111" i="1"/>
  <c r="N111" i="1"/>
  <c r="P110" i="1"/>
  <c r="O110" i="1"/>
  <c r="N110" i="1"/>
  <c r="P109" i="1"/>
  <c r="O109" i="1"/>
  <c r="N109" i="1"/>
  <c r="P108" i="1"/>
  <c r="O108" i="1"/>
  <c r="N108" i="1"/>
  <c r="P107" i="1"/>
  <c r="O107" i="1"/>
  <c r="N107" i="1"/>
  <c r="P106" i="1"/>
  <c r="O106" i="1"/>
  <c r="N106" i="1"/>
  <c r="P105" i="1"/>
  <c r="O105" i="1"/>
  <c r="N105" i="1"/>
  <c r="P104" i="1"/>
  <c r="O104" i="1"/>
  <c r="N104" i="1"/>
  <c r="P103" i="1"/>
  <c r="O103" i="1"/>
  <c r="N103" i="1"/>
  <c r="P102" i="1"/>
  <c r="O102" i="1"/>
  <c r="N102" i="1"/>
  <c r="P101" i="1"/>
  <c r="O101" i="1"/>
  <c r="N101" i="1"/>
  <c r="P99" i="1"/>
  <c r="O99" i="1"/>
  <c r="N99" i="1"/>
  <c r="P98" i="1"/>
  <c r="O98" i="1"/>
  <c r="N98" i="1"/>
  <c r="P97" i="1"/>
  <c r="O97" i="1"/>
  <c r="N97" i="1"/>
  <c r="P95" i="1"/>
  <c r="O95" i="1"/>
  <c r="N95" i="1"/>
  <c r="P94" i="1"/>
  <c r="O94" i="1"/>
  <c r="N94" i="1"/>
  <c r="P93" i="1"/>
  <c r="O93" i="1"/>
  <c r="N93" i="1"/>
  <c r="P92" i="1"/>
  <c r="O92" i="1"/>
  <c r="N92" i="1"/>
  <c r="P91" i="1"/>
  <c r="O91" i="1"/>
  <c r="N91" i="1"/>
  <c r="P90" i="1"/>
  <c r="O90" i="1"/>
  <c r="N90" i="1"/>
  <c r="P88" i="1"/>
  <c r="O88" i="1"/>
  <c r="N88" i="1"/>
  <c r="P87" i="1"/>
  <c r="O87" i="1"/>
  <c r="N87" i="1"/>
  <c r="P86" i="1"/>
  <c r="O86" i="1"/>
  <c r="N86" i="1"/>
  <c r="P85" i="1"/>
  <c r="O85" i="1"/>
  <c r="N85" i="1"/>
  <c r="P84" i="1"/>
  <c r="O84" i="1"/>
  <c r="N84" i="1"/>
  <c r="P83" i="1"/>
  <c r="O83" i="1"/>
  <c r="N83" i="1"/>
  <c r="P81" i="1"/>
  <c r="O81" i="1"/>
  <c r="N81" i="1"/>
  <c r="P80" i="1"/>
  <c r="O80" i="1"/>
  <c r="N80" i="1"/>
  <c r="P78" i="1"/>
  <c r="O78" i="1"/>
  <c r="N78" i="1"/>
  <c r="P75" i="1"/>
  <c r="O75" i="1"/>
  <c r="N75" i="1"/>
  <c r="P73" i="1"/>
  <c r="O73" i="1"/>
  <c r="N73" i="1"/>
  <c r="P72" i="1"/>
  <c r="O72" i="1"/>
  <c r="N72" i="1"/>
  <c r="P70" i="1"/>
  <c r="O70" i="1"/>
  <c r="N70" i="1"/>
  <c r="P69" i="1"/>
  <c r="O69" i="1"/>
  <c r="N69" i="1"/>
  <c r="P68" i="1"/>
  <c r="O68" i="1"/>
  <c r="N68" i="1"/>
  <c r="P67" i="1"/>
  <c r="O67" i="1"/>
  <c r="N67" i="1"/>
  <c r="P66" i="1"/>
  <c r="O66" i="1"/>
  <c r="N66" i="1"/>
  <c r="P64" i="1"/>
  <c r="O64" i="1"/>
  <c r="N64" i="1"/>
  <c r="P62" i="1"/>
  <c r="O62" i="1"/>
  <c r="N62" i="1"/>
  <c r="P61" i="1"/>
  <c r="O61" i="1"/>
  <c r="N61" i="1"/>
  <c r="P60" i="1"/>
  <c r="O60" i="1"/>
  <c r="N60" i="1"/>
  <c r="P59" i="1"/>
  <c r="O59" i="1"/>
  <c r="N59" i="1"/>
  <c r="P58" i="1"/>
  <c r="O58" i="1"/>
  <c r="N58" i="1"/>
  <c r="P57" i="1"/>
  <c r="O57" i="1"/>
  <c r="N57" i="1"/>
  <c r="P55" i="1"/>
  <c r="O55" i="1"/>
  <c r="N55" i="1"/>
  <c r="P54" i="1"/>
  <c r="O54" i="1"/>
  <c r="N54" i="1"/>
  <c r="P53" i="1"/>
  <c r="O53" i="1"/>
  <c r="N53" i="1"/>
  <c r="P52" i="1"/>
  <c r="O52" i="1"/>
  <c r="N52" i="1"/>
  <c r="P51" i="1"/>
  <c r="O51" i="1"/>
  <c r="N51" i="1"/>
  <c r="P49" i="1"/>
  <c r="O49" i="1"/>
  <c r="N49" i="1"/>
  <c r="P48" i="1"/>
  <c r="O48" i="1"/>
  <c r="N48" i="1"/>
  <c r="P46" i="1"/>
  <c r="O46" i="1"/>
  <c r="N46" i="1"/>
  <c r="P45" i="1"/>
  <c r="O45" i="1"/>
  <c r="N45" i="1"/>
  <c r="P43" i="1"/>
  <c r="O43" i="1"/>
  <c r="N43" i="1"/>
  <c r="P39" i="1"/>
  <c r="O39" i="1"/>
  <c r="N39" i="1"/>
  <c r="P38" i="1"/>
  <c r="O38" i="1"/>
  <c r="N38" i="1"/>
  <c r="P37" i="1"/>
  <c r="O37" i="1"/>
  <c r="N37" i="1"/>
  <c r="P35" i="1"/>
  <c r="O35" i="1"/>
  <c r="N35" i="1"/>
  <c r="P34" i="1"/>
  <c r="O34" i="1"/>
  <c r="N34" i="1"/>
  <c r="P33" i="1"/>
  <c r="O33" i="1"/>
  <c r="N33" i="1"/>
  <c r="P32" i="1"/>
  <c r="O32" i="1"/>
  <c r="N32" i="1"/>
  <c r="P31" i="1"/>
  <c r="O31" i="1"/>
  <c r="N31" i="1"/>
  <c r="P30" i="1"/>
  <c r="O30" i="1"/>
  <c r="N30" i="1"/>
  <c r="P29" i="1"/>
  <c r="O29" i="1"/>
  <c r="N29" i="1"/>
  <c r="P28" i="1"/>
  <c r="O28" i="1"/>
  <c r="N28" i="1"/>
  <c r="P27" i="1"/>
  <c r="O27" i="1"/>
  <c r="N27" i="1"/>
  <c r="P26" i="1"/>
  <c r="O26" i="1"/>
  <c r="N26" i="1"/>
  <c r="P25" i="1"/>
  <c r="O25" i="1"/>
  <c r="N25" i="1"/>
  <c r="P15" i="1"/>
  <c r="O15" i="1"/>
  <c r="N15" i="1"/>
  <c r="P13" i="1"/>
  <c r="O13" i="1"/>
  <c r="N13" i="1"/>
  <c r="P12" i="1"/>
  <c r="O12" i="1"/>
  <c r="N12" i="1"/>
  <c r="P11" i="1"/>
  <c r="O11" i="1"/>
  <c r="N11" i="1"/>
  <c r="P9" i="1"/>
  <c r="O9" i="1"/>
  <c r="N9" i="1"/>
  <c r="P6" i="1"/>
  <c r="O6" i="1"/>
  <c r="N6" i="1"/>
</calcChain>
</file>

<file path=xl/sharedStrings.xml><?xml version="1.0" encoding="utf-8"?>
<sst xmlns="http://schemas.openxmlformats.org/spreadsheetml/2006/main" count="3370" uniqueCount="768">
  <si>
    <t xml:space="preserve">Table S13.  Results of Phenome-wide Mendelian randomization analysis of INHBC protein on 367 curated outcomes. </t>
  </si>
  <si>
    <t>p&lt;0.000136 (0.05/367)</t>
  </si>
  <si>
    <t>ID</t>
  </si>
  <si>
    <t>Category</t>
  </si>
  <si>
    <t>Trait</t>
  </si>
  <si>
    <t># Cases</t>
  </si>
  <si>
    <t># Controls</t>
  </si>
  <si>
    <t>Sample size</t>
  </si>
  <si>
    <t>Exposure</t>
  </si>
  <si>
    <t>Model</t>
  </si>
  <si>
    <t>NSNP</t>
  </si>
  <si>
    <t>beta</t>
  </si>
  <si>
    <t>se</t>
  </si>
  <si>
    <t>lower 95% CI</t>
  </si>
  <si>
    <t>upper 95% CI</t>
  </si>
  <si>
    <t>OR</t>
  </si>
  <si>
    <t>OR lower 95% CI</t>
  </si>
  <si>
    <t>OR upper 95% CI</t>
  </si>
  <si>
    <t>Pvalue</t>
  </si>
  <si>
    <t>Egger.Intercept</t>
  </si>
  <si>
    <t>Egger.SE</t>
  </si>
  <si>
    <t>Egger.Pvalue</t>
  </si>
  <si>
    <t>RSE</t>
  </si>
  <si>
    <t>Heter.Stat</t>
  </si>
  <si>
    <t>Heter.Pvalue</t>
  </si>
  <si>
    <t>ebi-a-GCST90018977</t>
  </si>
  <si>
    <t>Biomarker</t>
  </si>
  <si>
    <t>Serum uric acid levels</t>
  </si>
  <si>
    <t>NA</t>
  </si>
  <si>
    <t>cis-INHBC.UKB</t>
  </si>
  <si>
    <t>IVW_random</t>
  </si>
  <si>
    <t>ebi-a-GCST90103634</t>
  </si>
  <si>
    <t>Cardiovascular</t>
  </si>
  <si>
    <t>Estimated glomerular filtration rate (creatinine)</t>
  </si>
  <si>
    <t>ebi-a-GCST90038687</t>
  </si>
  <si>
    <t>Autoimmune</t>
  </si>
  <si>
    <t>Gout</t>
  </si>
  <si>
    <t>ebi-a-GCST90018979</t>
  </si>
  <si>
    <t>Serum creatinine levels</t>
  </si>
  <si>
    <t>ebi-a-GCST90018948</t>
  </si>
  <si>
    <t>Blood urea nitrogen levels</t>
  </si>
  <si>
    <t>ebi-a-GCST90104006</t>
  </si>
  <si>
    <t>Familial combined hyperlipidemia defined by Consensus criteria</t>
  </si>
  <si>
    <t>ebi-a-GCST90018944</t>
  </si>
  <si>
    <t>Aspartate aminotransferase levels</t>
  </si>
  <si>
    <t>ebi-a-GCST90038610</t>
  </si>
  <si>
    <t>Myocardial infarction</t>
  </si>
  <si>
    <t>ebi-a-GCST90018989</t>
  </si>
  <si>
    <t>Medication use</t>
  </si>
  <si>
    <t>Medication use (HMG CoA reductase inhibitors)</t>
  </si>
  <si>
    <t>ebi-a-GCST90018936</t>
  </si>
  <si>
    <t>Non-cancer illness</t>
  </si>
  <si>
    <t>Urticaria</t>
  </si>
  <si>
    <t>ebi-a-GCST90018942</t>
  </si>
  <si>
    <t>Serum alkaline phosphatase levels</t>
  </si>
  <si>
    <t>ebi-a-GCST90038690</t>
  </si>
  <si>
    <t>High cholesterol</t>
  </si>
  <si>
    <t>ebi-a-GCST90002402</t>
  </si>
  <si>
    <t>Platelet count</t>
  </si>
  <si>
    <t>ebi-a-GCST90018951</t>
  </si>
  <si>
    <t>Calcium levels</t>
  </si>
  <si>
    <t>ukb-d-30850_irnt</t>
  </si>
  <si>
    <t>Testosterone</t>
  </si>
  <si>
    <t>ebi-a-GCST90018960</t>
  </si>
  <si>
    <t>Hematocrit</t>
  </si>
  <si>
    <t>ukb-d-30090_irnt</t>
  </si>
  <si>
    <t>Plateletcrit</t>
  </si>
  <si>
    <t>ebi-a-GCST90016666</t>
  </si>
  <si>
    <t>Miscellaneous</t>
  </si>
  <si>
    <t>Liver volume</t>
  </si>
  <si>
    <t>ebi-a-GCST90016675</t>
  </si>
  <si>
    <t>Pancreas fat</t>
  </si>
  <si>
    <t>ebi-a-GCST90018976</t>
  </si>
  <si>
    <t>Serum total protein level</t>
  </si>
  <si>
    <t>ebi-a-GCST90018954</t>
  </si>
  <si>
    <t>Gamma glutamyl transpeptidase</t>
  </si>
  <si>
    <t>ukb-b-18372</t>
  </si>
  <si>
    <t>Diagnoses - main ICD10: N20.0 Calculus of kidney</t>
  </si>
  <si>
    <t>IVW_fixed</t>
  </si>
  <si>
    <t>ebi-a-GCST90018939</t>
  </si>
  <si>
    <t>Varicose veins</t>
  </si>
  <si>
    <t>ukb-d-20483</t>
  </si>
  <si>
    <t>Behavioral</t>
  </si>
  <si>
    <t>Ever attempted suicide</t>
  </si>
  <si>
    <t>ebi-a-GCST90018795</t>
  </si>
  <si>
    <t>Asthma</t>
  </si>
  <si>
    <t>ebi-a-GCST90019000</t>
  </si>
  <si>
    <t>Medication use (glucocorticoids)</t>
  </si>
  <si>
    <t>ebi-a-GCST90018999</t>
  </si>
  <si>
    <t>Medication use (adrenergics, inhalants)</t>
  </si>
  <si>
    <t>ebi-a-GCST90038616</t>
  </si>
  <si>
    <t>ebi-a-GCST90018916</t>
  </si>
  <si>
    <t>Psychiatric/Neurological</t>
  </si>
  <si>
    <t>Sleep apnea syndrome</t>
  </si>
  <si>
    <t>ebi-a-GCST90038627</t>
  </si>
  <si>
    <t>Hepatitis</t>
  </si>
  <si>
    <t>ebi-a-GCST90018841</t>
  </si>
  <si>
    <t>Cancer</t>
  </si>
  <si>
    <t>Esophageal cancer</t>
  </si>
  <si>
    <t>ebi-a-GCST90018828</t>
  </si>
  <si>
    <t>Compression fracture</t>
  </si>
  <si>
    <t>ebi-a-GCST90013989</t>
  </si>
  <si>
    <t>Sodium in urine (UKB data field 30530)</t>
  </si>
  <si>
    <t>ebi-a-GCST90018869</t>
  </si>
  <si>
    <t>Insomnia</t>
  </si>
  <si>
    <t>ebi-a-GCST90038609</t>
  </si>
  <si>
    <t>Angina</t>
  </si>
  <si>
    <t>ebi-a-GCST90018995</t>
  </si>
  <si>
    <t>Medication use (salicylic acid and derivatives)</t>
  </si>
  <si>
    <t>ebi-a-GCST90093319</t>
  </si>
  <si>
    <t>Cardiorespiratory fitness slope</t>
  </si>
  <si>
    <t>ebi-a-GCST90018943</t>
  </si>
  <si>
    <t>Alanine aminotransferase levels</t>
  </si>
  <si>
    <t>ukb-b-15892</t>
  </si>
  <si>
    <t>Pulse rate</t>
  </si>
  <si>
    <t>ebi-a-GCST90038686</t>
  </si>
  <si>
    <t>Osteoarthritis</t>
  </si>
  <si>
    <t>ebi-a-GCST90018973</t>
  </si>
  <si>
    <t>Total bilirubin levels</t>
  </si>
  <si>
    <t>ebi-a-GCST90018988</t>
  </si>
  <si>
    <t>Medication use (agents acting on the renin-angiotensin system)</t>
  </si>
  <si>
    <t>ebi-a-GCST90038704</t>
  </si>
  <si>
    <t>Fracture of upper limb or shoulder</t>
  </si>
  <si>
    <t>ebi-a-GCST90018950</t>
  </si>
  <si>
    <t>C-reactive protein</t>
  </si>
  <si>
    <t>ieu-b-4878</t>
  </si>
  <si>
    <t>haemotological cancer</t>
  </si>
  <si>
    <t>ebi-a-GCST90038596</t>
  </si>
  <si>
    <t>Respiratory or ear-nose-throat disease</t>
  </si>
  <si>
    <t>ebi-a-GCST90093321</t>
  </si>
  <si>
    <t>ebi-a-GCST90018804</t>
  </si>
  <si>
    <t>Chronic hepatitis B infection</t>
  </si>
  <si>
    <t>ebi-a-GCST90018934</t>
  </si>
  <si>
    <t>Uterine fibroids</t>
  </si>
  <si>
    <t>ebi-a-GCST90018917</t>
  </si>
  <si>
    <t>Systemic lupus erythematosus</t>
  </si>
  <si>
    <t>ebi-a-GCST90018824</t>
  </si>
  <si>
    <t>Chronic bronchitis</t>
  </si>
  <si>
    <t>ebi-a-GCST90018794</t>
  </si>
  <si>
    <t>Aplastic anemia</t>
  </si>
  <si>
    <t>ebi-a-GCST006943</t>
  </si>
  <si>
    <t>Feeling miserable</t>
  </si>
  <si>
    <t>ebi-a-GCST90018915</t>
  </si>
  <si>
    <t>Stable angina pectoris</t>
  </si>
  <si>
    <t>ebi-a-GCST90019001</t>
  </si>
  <si>
    <t>Medication use (antihistamines for systemic use)</t>
  </si>
  <si>
    <t>ebi-a-GCST90038705</t>
  </si>
  <si>
    <t>Fracture of forearm or wrist</t>
  </si>
  <si>
    <t>ebi-a-GCST90038638</t>
  </si>
  <si>
    <t>Neurological disease</t>
  </si>
  <si>
    <t>ebi-a-GCST90018889</t>
  </si>
  <si>
    <t>Ovarian cyst</t>
  </si>
  <si>
    <t>ebi-a-GCST90018822</t>
  </si>
  <si>
    <t>Chronic renal failure</t>
  </si>
  <si>
    <t>ebi-a-GCST006572</t>
  </si>
  <si>
    <t>Cognitive performance</t>
  </si>
  <si>
    <t>ebi-a-GCST90018798</t>
  </si>
  <si>
    <t>Behcet's disease</t>
  </si>
  <si>
    <t>ebi-a-GCST90018978</t>
  </si>
  <si>
    <t>White blood cell count</t>
  </si>
  <si>
    <t>ebi-a-GCST90018982</t>
  </si>
  <si>
    <t>Medication use (antithrombotic agents)</t>
  </si>
  <si>
    <t>ebi-a-GCST004133</t>
  </si>
  <si>
    <t>Ulcerative colitis</t>
  </si>
  <si>
    <t>ebi-a-GCST90018900</t>
  </si>
  <si>
    <t>Infectious disease</t>
  </si>
  <si>
    <t>Pneumoconiosis</t>
  </si>
  <si>
    <t>ebi-a-GCST90018844</t>
  </si>
  <si>
    <t>Febrile seizures</t>
  </si>
  <si>
    <t>ebi-a-GCST90018983</t>
  </si>
  <si>
    <t>Medication use (vasodilators used in cardiac diseases)</t>
  </si>
  <si>
    <t>ebi-a-GCST90014291</t>
  </si>
  <si>
    <t>DNA methylation-estimated plasminogen activator inhibitor-1 levels</t>
  </si>
  <si>
    <t>ebi-a-GCST90018883</t>
  </si>
  <si>
    <t>Nasal polyps</t>
  </si>
  <si>
    <t>ebi-a-GCST90018907</t>
  </si>
  <si>
    <t>Psoriasis vulgaris</t>
  </si>
  <si>
    <t>ebi-a-GCST006945</t>
  </si>
  <si>
    <t>Feeling guilty</t>
  </si>
  <si>
    <t>ebi-a-GCST90018878</t>
  </si>
  <si>
    <t>Malignant lymphoma</t>
  </si>
  <si>
    <t>ukb-b-2053</t>
  </si>
  <si>
    <t>Health satisfaction</t>
  </si>
  <si>
    <t>ebi-a-GCST90014287</t>
  </si>
  <si>
    <t>DNA methylation-estimated granulocyte proportions</t>
  </si>
  <si>
    <t>ebi-a-GCST90038695</t>
  </si>
  <si>
    <t>Appendicitis</t>
  </si>
  <si>
    <t>ebi-a-GCST90016669</t>
  </si>
  <si>
    <t>Pancreas volume</t>
  </si>
  <si>
    <t>ebi-a-GCST90018807</t>
  </si>
  <si>
    <t>Chronic obstructive pulmonary disease</t>
  </si>
  <si>
    <t>ebi-a-GCST90018867</t>
  </si>
  <si>
    <t>Ileus</t>
  </si>
  <si>
    <t>ieu-a-1050</t>
  </si>
  <si>
    <t>Ferritin</t>
  </si>
  <si>
    <t>ebi-a-GCST90038663</t>
  </si>
  <si>
    <t>Drug allergy or anaphylactic reaction</t>
  </si>
  <si>
    <t>ebi-a-GCST90038653</t>
  </si>
  <si>
    <t>Back problem</t>
  </si>
  <si>
    <t>ebi-a-GCST90018879</t>
  </si>
  <si>
    <t>Mastopathy</t>
  </si>
  <si>
    <t>ukb-a-574</t>
  </si>
  <si>
    <t>Diagnoses - main ICD10: N20 Calculus of kidney and ureter</t>
  </si>
  <si>
    <t>ieu-a-92</t>
  </si>
  <si>
    <t>Obesity class 3</t>
  </si>
  <si>
    <t>ebi-a-GCST90018823</t>
  </si>
  <si>
    <t>Chronic sinusitis</t>
  </si>
  <si>
    <t>ukb-b-11971</t>
  </si>
  <si>
    <t>Pulse wave Arterial Stiffness index</t>
  </si>
  <si>
    <t>ebi-a-GCST90038669</t>
  </si>
  <si>
    <t>Ear-nose-throat disorder</t>
  </si>
  <si>
    <t>ebi-a-GCST90038655</t>
  </si>
  <si>
    <t>Muscle or soft tissue problem</t>
  </si>
  <si>
    <t>ebi-a-GCST90038643</t>
  </si>
  <si>
    <t>Peripheral nerve disorder</t>
  </si>
  <si>
    <t>ebi-a-GCST90018985</t>
  </si>
  <si>
    <t>Medication use (diuretics)</t>
  </si>
  <si>
    <t>ebi-a-GCST90018793</t>
  </si>
  <si>
    <t>Angina pectoris</t>
  </si>
  <si>
    <t>ieu-a-987</t>
  </si>
  <si>
    <t>Lung cancer</t>
  </si>
  <si>
    <t>ebi-a-GCST90016676</t>
  </si>
  <si>
    <t>Pancreas iron content</t>
  </si>
  <si>
    <t>ebi-a-GCST90018817</t>
  </si>
  <si>
    <t>Cervical cancer</t>
  </si>
  <si>
    <t>ebi-a-GCST90018901</t>
  </si>
  <si>
    <t>Pneumonia</t>
  </si>
  <si>
    <t>ebi-a-GCST90038706</t>
  </si>
  <si>
    <t>Fracture of pelvis or lower limb</t>
  </si>
  <si>
    <t>ukb-b-8778</t>
  </si>
  <si>
    <t>Pulse wave peak to peak time</t>
  </si>
  <si>
    <t>ebi-a-GCST90018984</t>
  </si>
  <si>
    <t>Medication use (antihypertensives)</t>
  </si>
  <si>
    <t>ebi-a-GCST90038646</t>
  </si>
  <si>
    <t>Migraine</t>
  </si>
  <si>
    <t>ieu-b-4969</t>
  </si>
  <si>
    <t>Melanoma skin cancer</t>
  </si>
  <si>
    <t>ebi-a-GCST90019002</t>
  </si>
  <si>
    <t>Medication use (antiglaucoma preparations and miotics)</t>
  </si>
  <si>
    <t>ukb-b-18629</t>
  </si>
  <si>
    <t>Diagnoses - main ICD10: N20.1 Calculus of ureter</t>
  </si>
  <si>
    <t>ieu-b-4959</t>
  </si>
  <si>
    <t>Malignant non-melanoma skin cancer</t>
  </si>
  <si>
    <t>ebi-a-GCST90038652</t>
  </si>
  <si>
    <t>Bone disorder</t>
  </si>
  <si>
    <t>ebi-a-GCST90038696</t>
  </si>
  <si>
    <t>Abdominal hernia</t>
  </si>
  <si>
    <t>ebi-a-GCST90018805</t>
  </si>
  <si>
    <t>Chronic hepatitis C infection</t>
  </si>
  <si>
    <t>ebi-a-GCST90018871</t>
  </si>
  <si>
    <t>Iritis</t>
  </si>
  <si>
    <t>ebi-a-GCST90018834</t>
  </si>
  <si>
    <t>Dilated cardiomyopathy</t>
  </si>
  <si>
    <t>ebi-a-GCST90038672</t>
  </si>
  <si>
    <t>Ear disorder</t>
  </si>
  <si>
    <t>ebi-a-GCST90018987</t>
  </si>
  <si>
    <t>Medication use (calcium channel blockers)</t>
  </si>
  <si>
    <t>ebi-a-GCST90016674</t>
  </si>
  <si>
    <t>Liver iron content</t>
  </si>
  <si>
    <t>ebi-a-GCST90093320</t>
  </si>
  <si>
    <t>ebi-a-GCST90038708</t>
  </si>
  <si>
    <t>Viral infection</t>
  </si>
  <si>
    <t>ebi-a-GCST90018785</t>
  </si>
  <si>
    <t>Autoimmune hepatitis</t>
  </si>
  <si>
    <t>ebi-a-GCST90018891</t>
  </si>
  <si>
    <t>Polymyositis</t>
  </si>
  <si>
    <t>ebi-a-GCST90093061</t>
  </si>
  <si>
    <t>Myasthenia gravis</t>
  </si>
  <si>
    <t>ebi-a-GCST90018963</t>
  </si>
  <si>
    <t>Mean arterial pressure</t>
  </si>
  <si>
    <t>ieu-b-4957</t>
  </si>
  <si>
    <t>Multiple myeloma</t>
  </si>
  <si>
    <t>ebi-a-GCST90002401</t>
  </si>
  <si>
    <t>Platelet distribution width</t>
  </si>
  <si>
    <t>ieu-b-4966</t>
  </si>
  <si>
    <t>Pan cancer</t>
  </si>
  <si>
    <t>ebi-a-GCST90038654</t>
  </si>
  <si>
    <t>Joint disorder</t>
  </si>
  <si>
    <t>ebi-a-GCST90038676</t>
  </si>
  <si>
    <t>Infection</t>
  </si>
  <si>
    <t>ebi-a-GCST90018800</t>
  </si>
  <si>
    <t>Brain tumor</t>
  </si>
  <si>
    <t>ebi-a-GCST90038631</t>
  </si>
  <si>
    <t>Kidney stone, ureter stone or bladder stone</t>
  </si>
  <si>
    <t>ebi-a-GCST90018923</t>
  </si>
  <si>
    <t>Subarachnoid hemorrhage</t>
  </si>
  <si>
    <t>ebi-a-GCST006947</t>
  </si>
  <si>
    <t>Feeling fed-up</t>
  </si>
  <si>
    <t>ebi-a-GCST90018825</t>
  </si>
  <si>
    <t>Chronic gastritis</t>
  </si>
  <si>
    <t>ebi-a-GCST90018935</t>
  </si>
  <si>
    <t>Urolithiasis</t>
  </si>
  <si>
    <t>ebi-a-GCST90027161</t>
  </si>
  <si>
    <t>Atopic dermatitis</t>
  </si>
  <si>
    <t>ebi-a-GCST90018938</t>
  </si>
  <si>
    <t>Uveitis</t>
  </si>
  <si>
    <t>ebi-a-GCST90038611</t>
  </si>
  <si>
    <t>Arrhythmia</t>
  </si>
  <si>
    <t>ebi-a-GCST90038614</t>
  </si>
  <si>
    <t>Pulmonary embolism with or without deep venous thrombosis</t>
  </si>
  <si>
    <t>ieu-b-5086</t>
  </si>
  <si>
    <t>Sepsis (28 day death)</t>
  </si>
  <si>
    <t>ukb-b-14461</t>
  </si>
  <si>
    <t>Maximum heart rate during fitness test</t>
  </si>
  <si>
    <t>ukb-b-9543</t>
  </si>
  <si>
    <t>Shortness of breath walking on level ground</t>
  </si>
  <si>
    <t>ieu-b-4913</t>
  </si>
  <si>
    <t>Laryngeal cancer</t>
  </si>
  <si>
    <t>ebi-a-GCST90018918</t>
  </si>
  <si>
    <t>Sarcoidosis</t>
  </si>
  <si>
    <t>ebi-a-GCST90018902</t>
  </si>
  <si>
    <t>Pneumothorax</t>
  </si>
  <si>
    <t>ebi-a-GCST90018818</t>
  </si>
  <si>
    <t>Cholecystitis</t>
  </si>
  <si>
    <t>ukb-b-12019</t>
  </si>
  <si>
    <t>Peak expiratory flow (PEF)</t>
  </si>
  <si>
    <t>ebi-a-GCST90093318</t>
  </si>
  <si>
    <t>Cardiorespiratory fitness (vo2 max)</t>
  </si>
  <si>
    <t>ebi-a-GCST90018815</t>
  </si>
  <si>
    <t>Cerebral aneurysm</t>
  </si>
  <si>
    <t>ebi-a-GCST90038691</t>
  </si>
  <si>
    <t>Hiatus hernia</t>
  </si>
  <si>
    <t>ieu-a-984</t>
  </si>
  <si>
    <t>Lung adenocarcinoma</t>
  </si>
  <si>
    <t>ebi-a-GCST90018911</t>
  </si>
  <si>
    <t>Retinal detachment</t>
  </si>
  <si>
    <t>ebi-a-GCST90038658</t>
  </si>
  <si>
    <t>Prolapsed or slipped disc</t>
  </si>
  <si>
    <t>ebi-a-GCST90093317</t>
  </si>
  <si>
    <t>ebi-a-GCST90018986</t>
  </si>
  <si>
    <t>Medication use (beta blocking agents)</t>
  </si>
  <si>
    <t>ieu-b-4875</t>
  </si>
  <si>
    <t>brain cancer</t>
  </si>
  <si>
    <t>ebi-a-GCST90038656</t>
  </si>
  <si>
    <t>Osteoporosis</t>
  </si>
  <si>
    <t>ebi-a-GCST90038670</t>
  </si>
  <si>
    <t>Nasal or sinus disorder</t>
  </si>
  <si>
    <t>ieu-b-18</t>
  </si>
  <si>
    <t>Multiple sclerosis</t>
  </si>
  <si>
    <t>ebi-a-GCST006950</t>
  </si>
  <si>
    <t>Feeling worry</t>
  </si>
  <si>
    <t>ebi-a-GCST90038640</t>
  </si>
  <si>
    <t>Eye or eyelid problem</t>
  </si>
  <si>
    <t>ebi-a-GCST90038682</t>
  </si>
  <si>
    <t>Diverticular disease</t>
  </si>
  <si>
    <t>ebi-a-GCST90018932</t>
  </si>
  <si>
    <t>Unstable angina pectoris</t>
  </si>
  <si>
    <t>ebi-a-GCST90018832</t>
  </si>
  <si>
    <t>Diabetic nephropathy</t>
  </si>
  <si>
    <t>ebi-a-GCST90038703</t>
  </si>
  <si>
    <t>Fractures</t>
  </si>
  <si>
    <t>ieu-b-5102</t>
  </si>
  <si>
    <t>Schizophrenia</t>
  </si>
  <si>
    <t>ebi-a-GCST90018858</t>
  </si>
  <si>
    <t>Hepatic cancer</t>
  </si>
  <si>
    <t>ebi-a-GCST90038678</t>
  </si>
  <si>
    <t>Anemia</t>
  </si>
  <si>
    <t>ebi-a-GCST90018903</t>
  </si>
  <si>
    <t>Pollinosis</t>
  </si>
  <si>
    <t>ebi-a-GCST90018866</t>
  </si>
  <si>
    <t>IgA nephropathy</t>
  </si>
  <si>
    <t>ebi-a-GCST90018929</t>
  </si>
  <si>
    <t>Thyroid cancer</t>
  </si>
  <si>
    <t>ebi-a-GCST90018854</t>
  </si>
  <si>
    <t>Acute hepatitis A infection</t>
  </si>
  <si>
    <t>ebi-a-GCST90018859</t>
  </si>
  <si>
    <t>Herpes infection</t>
  </si>
  <si>
    <t>ebi-a-GCST90018803</t>
  </si>
  <si>
    <t>Hepatic bile duct cancer</t>
  </si>
  <si>
    <t>ebi-a-GCST90018835</t>
  </si>
  <si>
    <t>Diphtheria</t>
  </si>
  <si>
    <t>ebi-a-GCST90018981</t>
  </si>
  <si>
    <t>Medication use (drugs used in diabetes)</t>
  </si>
  <si>
    <t>ebi-a-GCST90018980</t>
  </si>
  <si>
    <t>Medication use (drugs for peptic ulcer and gastro-oesophageal reflux disease)</t>
  </si>
  <si>
    <t>ebi-a-GCST006414</t>
  </si>
  <si>
    <t>Atrial fibrillation</t>
  </si>
  <si>
    <t>ebi-a-GCST90018992</t>
  </si>
  <si>
    <t>Medication use (anti-inflammatory and antirheumatic products, non-steroids)</t>
  </si>
  <si>
    <t>ebi-a-GCST90018884</t>
  </si>
  <si>
    <t>Nephrotic syndrome</t>
  </si>
  <si>
    <t>ebi-a-GCST90038626</t>
  </si>
  <si>
    <t>Irritable bowel syndrome</t>
  </si>
  <si>
    <t>ebi-a-GCST005843</t>
  </si>
  <si>
    <t>Ischemic stroke</t>
  </si>
  <si>
    <t>ebi-a-GCST90018870</t>
  </si>
  <si>
    <t>Intracerebral hemorrhage</t>
  </si>
  <si>
    <t>ebi-a-GCST90038641</t>
  </si>
  <si>
    <t>Psychological or psychiatric problem</t>
  </si>
  <si>
    <t>ebi-a-GCST005838</t>
  </si>
  <si>
    <t>Stroke</t>
  </si>
  <si>
    <t>ebi-a-GCST90038635</t>
  </si>
  <si>
    <t>Thyroid problem (not cancer)</t>
  </si>
  <si>
    <t>ieu-b-4968</t>
  </si>
  <si>
    <t>Oropharyngeal cancer</t>
  </si>
  <si>
    <t>ebi-a-GCST90038677</t>
  </si>
  <si>
    <t>Hematological disease</t>
  </si>
  <si>
    <t>ebi-a-GCST90013880</t>
  </si>
  <si>
    <t>Clotting disorder excessive bleeding (Firth correction)</t>
  </si>
  <si>
    <t>ebi-a-GCST90018996</t>
  </si>
  <si>
    <t>Medication use (anilides)</t>
  </si>
  <si>
    <t>ebi-a-GCST90020166</t>
  </si>
  <si>
    <t>Executive function (trail making test B)</t>
  </si>
  <si>
    <t>ebi-a-GCST90018830</t>
  </si>
  <si>
    <t>Contact dermatitis</t>
  </si>
  <si>
    <t>ebi-a-GCST006952</t>
  </si>
  <si>
    <t>Feeling tense</t>
  </si>
  <si>
    <t>ebi-a-GCST006941</t>
  </si>
  <si>
    <t>Irritable mood</t>
  </si>
  <si>
    <t>ieu-b-4956</t>
  </si>
  <si>
    <t>Lymphoid leukaemia</t>
  </si>
  <si>
    <t>ebi-a-GCST90018998</t>
  </si>
  <si>
    <t>Medication use (antidepressants)</t>
  </si>
  <si>
    <t>ebi-a-GCST005841</t>
  </si>
  <si>
    <t>Ischemic stroke (small-vessel)</t>
  </si>
  <si>
    <t>ukb-b-13378</t>
  </si>
  <si>
    <t>Birth weight</t>
  </si>
  <si>
    <t>ieu-b-4960</t>
  </si>
  <si>
    <t>Oesophageal cancer</t>
  </si>
  <si>
    <t>ebi-a-GCST90018885</t>
  </si>
  <si>
    <t>Neuropathic bladder</t>
  </si>
  <si>
    <t>ebi-a-GCST90018994</t>
  </si>
  <si>
    <t>Medication use (opioids)</t>
  </si>
  <si>
    <t>ebi-a-GCST90038632</t>
  </si>
  <si>
    <t>Bladder problem (not cancer)</t>
  </si>
  <si>
    <t>ebi-a-GCST90018921</t>
  </si>
  <si>
    <t>Skin cancer</t>
  </si>
  <si>
    <t>ebi-a-GCST90018910</t>
  </si>
  <si>
    <t>Rheumatoid arthritis</t>
  </si>
  <si>
    <t>ebi-a-GCST90018826</t>
  </si>
  <si>
    <t>Cirrhosis</t>
  </si>
  <si>
    <t>ebi-a-GCST90018813</t>
  </si>
  <si>
    <t>Carpal tunnel syndrome</t>
  </si>
  <si>
    <t>ukb-b-14180</t>
  </si>
  <si>
    <t>Mood swings</t>
  </si>
  <si>
    <t>ebi-a-GCST90018839</t>
  </si>
  <si>
    <t>Endometriosis</t>
  </si>
  <si>
    <t>ebi-a-GCST90038630</t>
  </si>
  <si>
    <t>Urinary tract or kidney infection</t>
  </si>
  <si>
    <t>ebi-a-GCST90018904</t>
  </si>
  <si>
    <t>Polycystic kidney disease</t>
  </si>
  <si>
    <t>ebi-a-GCST006085</t>
  </si>
  <si>
    <t>Prostate cancer</t>
  </si>
  <si>
    <t>ebi-a-GCST90038662</t>
  </si>
  <si>
    <t>Food allergy or anaphylactic reaction</t>
  </si>
  <si>
    <t>ieu-b-4914</t>
  </si>
  <si>
    <t>Leukaemia</t>
  </si>
  <si>
    <t>ebi-a-GCST90038625</t>
  </si>
  <si>
    <t>non-cancer illness</t>
  </si>
  <si>
    <t>Gastric or stomach ulcers</t>
  </si>
  <si>
    <t>ebi-a-GCST90038693</t>
  </si>
  <si>
    <t>Cervical spondylosis</t>
  </si>
  <si>
    <t>ebi-a-GCST90018820</t>
  </si>
  <si>
    <t>Chronic glomerulonephritis</t>
  </si>
  <si>
    <t>ebi-a-GCST90018812</t>
  </si>
  <si>
    <t>Cardiomegaly</t>
  </si>
  <si>
    <t>ebi-a-GCST90038667</t>
  </si>
  <si>
    <t>Muscle or soft tissue injuries</t>
  </si>
  <si>
    <t>ebi-a-GCST90002405</t>
  </si>
  <si>
    <t>Reticulocyte count</t>
  </si>
  <si>
    <t>ebi-a-GCST90014292</t>
  </si>
  <si>
    <t>DNA methylation PhenoAge acceleration</t>
  </si>
  <si>
    <t>ukb-b-3357</t>
  </si>
  <si>
    <t>Birth weight of first child</t>
  </si>
  <si>
    <t>ieu-b-5088</t>
  </si>
  <si>
    <t>Sepsis (under 75)</t>
  </si>
  <si>
    <t>ebi-a-GCST90020168</t>
  </si>
  <si>
    <t>Executive function (verbal digit span backwards test)</t>
  </si>
  <si>
    <t>ebi-a-GCST90014033</t>
  </si>
  <si>
    <t>Haemorrhoidal disease</t>
  </si>
  <si>
    <t>ieu-b-4961</t>
  </si>
  <si>
    <t>Oral cavity cancer</t>
  </si>
  <si>
    <t>ebi-a-GCST90018894</t>
  </si>
  <si>
    <t>Parkinson's disease</t>
  </si>
  <si>
    <t>ebi-a-GCST90018937</t>
  </si>
  <si>
    <t>Uterine prolapse</t>
  </si>
  <si>
    <t>ebi-a-GCST90018831</t>
  </si>
  <si>
    <t>Cystitis</t>
  </si>
  <si>
    <t>ebi-a-GCST90038709</t>
  </si>
  <si>
    <t>Bacterial infection</t>
  </si>
  <si>
    <t>ebi-a-GCST90018849</t>
  </si>
  <si>
    <t>Gastric cancer</t>
  </si>
  <si>
    <t>ebi-a-GCST90038657</t>
  </si>
  <si>
    <t>Spine arthritis or spondylitis</t>
  </si>
  <si>
    <t>ebi-a-GCST90038694</t>
  </si>
  <si>
    <t>Chronic fatigue syndrome</t>
  </si>
  <si>
    <t>ukb-b-11361</t>
  </si>
  <si>
    <t>ECG, heart rate</t>
  </si>
  <si>
    <t>ebi-a-GCST90018882</t>
  </si>
  <si>
    <t>Myocarditis</t>
  </si>
  <si>
    <t>ukb-b-8875</t>
  </si>
  <si>
    <t>Heel bone mineral density (BMD)</t>
  </si>
  <si>
    <t>ebi-a-GCST90018851</t>
  </si>
  <si>
    <t>Gastric ulcer</t>
  </si>
  <si>
    <t>ebi-a-GCST90020167</t>
  </si>
  <si>
    <t>Executive function (verbal digit span backwards test) x time interaction</t>
  </si>
  <si>
    <t>ebi-a-GCST005840</t>
  </si>
  <si>
    <t>Ischemic stroke (large artery atherosclerosis)</t>
  </si>
  <si>
    <t>ebi-a-GCST90038697</t>
  </si>
  <si>
    <t>Disc problem</t>
  </si>
  <si>
    <t>ebi-a-GCST90018848</t>
  </si>
  <si>
    <t>Gastroesophageal reflux disease</t>
  </si>
  <si>
    <t>ieu-b-72</t>
  </si>
  <si>
    <t>Urinary sodium-potassium ratio</t>
  </si>
  <si>
    <t>ebi-a-GCST90038692</t>
  </si>
  <si>
    <t>Sciatica</t>
  </si>
  <si>
    <t>ebi-a-GCST90018814</t>
  </si>
  <si>
    <t>Cataracts</t>
  </si>
  <si>
    <t>ebi-a-GCST90038608</t>
  </si>
  <si>
    <t>Essential hypertension</t>
  </si>
  <si>
    <t>ebi-a-GCST90018847</t>
  </si>
  <si>
    <t>Graves' disease</t>
  </si>
  <si>
    <t>ebi-a-GCST90018993</t>
  </si>
  <si>
    <t>Medication use (drugs affecting bone structure and mineralization)</t>
  </si>
  <si>
    <t>ebi-a-GCST90038647</t>
  </si>
  <si>
    <t>Retinal problem</t>
  </si>
  <si>
    <t>ebi-a-GCST90038636</t>
  </si>
  <si>
    <t>Hyperthyroidism or thyrotoxicosis</t>
  </si>
  <si>
    <t>ieu-a-1052</t>
  </si>
  <si>
    <t>Transferrin</t>
  </si>
  <si>
    <t>ebi-a-GCST90038639</t>
  </si>
  <si>
    <t>Neurological injury</t>
  </si>
  <si>
    <t>ebi-a-GCST90038642</t>
  </si>
  <si>
    <t>Nervous system infection</t>
  </si>
  <si>
    <t>ebi-a-GCST90018855</t>
  </si>
  <si>
    <t>Hashimoto thyroiditis</t>
  </si>
  <si>
    <t>ebi-a-GCST90018861</t>
  </si>
  <si>
    <t>Hypertrophic cardiomyopathy</t>
  </si>
  <si>
    <t>ebi-a-GCST90038622</t>
  </si>
  <si>
    <t>Liver, biliary or pancreas problem</t>
  </si>
  <si>
    <t>ebi-a-GCST90038671</t>
  </si>
  <si>
    <t>Throat or larynx disorder</t>
  </si>
  <si>
    <t>ebi-a-GCST90038624</t>
  </si>
  <si>
    <t>Gastroesophageal reflux disease or gastric reflux</t>
  </si>
  <si>
    <t>ieu-b-4953</t>
  </si>
  <si>
    <t>Liver cell carcinoma</t>
  </si>
  <si>
    <t>ebi-a-GCST90018890</t>
  </si>
  <si>
    <t>Peripheral artery disease</t>
  </si>
  <si>
    <t>ebi-a-GCST90038629</t>
  </si>
  <si>
    <t>Cholelithiasis or gall stones</t>
  </si>
  <si>
    <t>ieu-b-4915</t>
  </si>
  <si>
    <t>Liver &amp; bile duct cancer</t>
  </si>
  <si>
    <t>ebi-a-GCST90038660</t>
  </si>
  <si>
    <t>Connective tissue disorder</t>
  </si>
  <si>
    <t>ieu-b-4874</t>
  </si>
  <si>
    <t>Bladder cancer</t>
  </si>
  <si>
    <t>ebi-a-GCST90018842</t>
  </si>
  <si>
    <t>Esophageal varix</t>
  </si>
  <si>
    <t>ebi-a-GCST90038621</t>
  </si>
  <si>
    <t>Bowel problem</t>
  </si>
  <si>
    <t>ebi-a-GCST90018997</t>
  </si>
  <si>
    <t>Medication use (antimigraine preparations)</t>
  </si>
  <si>
    <t>ebi-a-GCST90038637</t>
  </si>
  <si>
    <t>Hypothyroidism or myxedema</t>
  </si>
  <si>
    <t>ebi-a-GCST90038707</t>
  </si>
  <si>
    <t>Fracture of lower leg or ankle</t>
  </si>
  <si>
    <t>ebi-a-GCST90038600</t>
  </si>
  <si>
    <t>Neurological, eye or psychiatric disease</t>
  </si>
  <si>
    <t>ebi-a-GCST005902</t>
  </si>
  <si>
    <t>Depression (broad)</t>
  </si>
  <si>
    <t>ebi-a-GCST90018991</t>
  </si>
  <si>
    <t>Medication use (immunosuppressants)</t>
  </si>
  <si>
    <t>ebi-a-GCST90018821</t>
  </si>
  <si>
    <t>Chronic pancreatitis</t>
  </si>
  <si>
    <t>ebi-a-GCST90091049</t>
  </si>
  <si>
    <t>Ascending aorta diameter</t>
  </si>
  <si>
    <t>ebi-a-GCST009541</t>
  </si>
  <si>
    <t>Heart failure</t>
  </si>
  <si>
    <t>ebi-a-GCST006951</t>
  </si>
  <si>
    <t>Feeling hurt</t>
  </si>
  <si>
    <t>ebi-a-GCST90018857</t>
  </si>
  <si>
    <t>Hearing loss, difficulty in hearing</t>
  </si>
  <si>
    <t>ukb-b-16313</t>
  </si>
  <si>
    <t>Diagnoses - main ICD10: N23 Unspecified renal colic</t>
  </si>
  <si>
    <t>ebi-a-GCST90038617</t>
  </si>
  <si>
    <t>Emphysema or chronic bronchitis</t>
  </si>
  <si>
    <t>ebi-a-GCST90018893</t>
  </si>
  <si>
    <t>Pancreatic cancer</t>
  </si>
  <si>
    <t>ieu-b-4912</t>
  </si>
  <si>
    <t>Head and neck cancer</t>
  </si>
  <si>
    <t>ebi-a-GCST90014289</t>
  </si>
  <si>
    <t>DNA methylation Hannum age acceleration</t>
  </si>
  <si>
    <t>ebi-a-GCST90018896</t>
  </si>
  <si>
    <t>Pericarditis</t>
  </si>
  <si>
    <t>ebi-a-GCST90038612</t>
  </si>
  <si>
    <t>Heart valve problem or heart murmur</t>
  </si>
  <si>
    <t>ebi-a-GCST90018853</t>
  </si>
  <si>
    <t>Goiter</t>
  </si>
  <si>
    <t>ebi-a-GCST90018811</t>
  </si>
  <si>
    <t>Cardiac valvular disease</t>
  </si>
  <si>
    <t>ebi-a-GCST90018789</t>
  </si>
  <si>
    <t>Acute pancreatitis</t>
  </si>
  <si>
    <t>ebi-a-GCST90038597</t>
  </si>
  <si>
    <t>Gastrointestinal or abdominal disease</t>
  </si>
  <si>
    <t>ukb-b-8476</t>
  </si>
  <si>
    <t>Loneliness, isolation</t>
  </si>
  <si>
    <t>ebi-a-GCST006940</t>
  </si>
  <si>
    <t>Neurociticism</t>
  </si>
  <si>
    <t>ebi-a-GCST90018819</t>
  </si>
  <si>
    <t>Cholelithiasis</t>
  </si>
  <si>
    <t>ebi-a-GCST90091050</t>
  </si>
  <si>
    <t>ebi-a-GCST90038603</t>
  </si>
  <si>
    <t>Immunological or systemic disorder</t>
  </si>
  <si>
    <t>ebi-a-GCST90038675</t>
  </si>
  <si>
    <t>Headaches (not migraine)</t>
  </si>
  <si>
    <t>ebi-a-GCST90018843</t>
  </si>
  <si>
    <t>Bell's palsy</t>
  </si>
  <si>
    <t>ebi-a-GCST90018862</t>
  </si>
  <si>
    <t>Hypothyroidism</t>
  </si>
  <si>
    <t>ebi-a-GCST90027266</t>
  </si>
  <si>
    <t>Thoracic aortic aneurysms</t>
  </si>
  <si>
    <t>ebi-a-GCST90018788</t>
  </si>
  <si>
    <t>Acute glomerulonephritis</t>
  </si>
  <si>
    <t>ebi-a-GCST90018808</t>
  </si>
  <si>
    <t>Colorectal cancer</t>
  </si>
  <si>
    <t>ebi-a-GCST90038699</t>
  </si>
  <si>
    <t>Arthritis (not osteoarthritis)</t>
  </si>
  <si>
    <t>ebi-a-GCST90018829</t>
  </si>
  <si>
    <t>Constipation</t>
  </si>
  <si>
    <t>ieu-a-989</t>
  </si>
  <si>
    <t>Squamous cell lung cancer</t>
  </si>
  <si>
    <t>ebi-a-GCST90016670</t>
  </si>
  <si>
    <t>Kidney volume</t>
  </si>
  <si>
    <t>ebi-a-GCST90038619</t>
  </si>
  <si>
    <t>Esophageal disorder</t>
  </si>
  <si>
    <t>ebi-a-GCST90018953</t>
  </si>
  <si>
    <t>Eosinophil counts</t>
  </si>
  <si>
    <t>ebi-a-GCST90018912</t>
  </si>
  <si>
    <t>Retinitis pigmentosa</t>
  </si>
  <si>
    <t>ieu-b-4962</t>
  </si>
  <si>
    <t>Oral and oropharyngeal cancer</t>
  </si>
  <si>
    <t>ieu-b-5110</t>
  </si>
  <si>
    <t>Bipolar disorder bip2021</t>
  </si>
  <si>
    <t>ukb-b-7551</t>
  </si>
  <si>
    <t>Maximum workload during fitness test</t>
  </si>
  <si>
    <t>ebi-a-GCST90038668</t>
  </si>
  <si>
    <t>Bronchitis</t>
  </si>
  <si>
    <t>ebi-a-GCST90038628</t>
  </si>
  <si>
    <t>Gallbladder disease</t>
  </si>
  <si>
    <t>ebi-a-GCST90018897</t>
  </si>
  <si>
    <t>Periodontal disease</t>
  </si>
  <si>
    <t>ebi-a-GCST90018816</t>
  </si>
  <si>
    <t>Unruptured cerebral aneurysm</t>
  </si>
  <si>
    <t>ebi-a-GCST90020165</t>
  </si>
  <si>
    <t>Executive function (trail making test B) x time interaction</t>
  </si>
  <si>
    <t>ebi-a-GCST90018952</t>
  </si>
  <si>
    <t>Diastolic blood pressure</t>
  </si>
  <si>
    <t>ukb-b-18683</t>
  </si>
  <si>
    <t>Maximum digits remembered correctly</t>
  </si>
  <si>
    <t>ebi-a-GCST90038688</t>
  </si>
  <si>
    <t>Other joint disorder</t>
  </si>
  <si>
    <t>ebi-a-GCST90018990</t>
  </si>
  <si>
    <t>Medication use (thyroid preparations)</t>
  </si>
  <si>
    <t>ebi-a-GCST90038664</t>
  </si>
  <si>
    <t>Allergic rhinitis</t>
  </si>
  <si>
    <t>ebi-a-GCST90038602</t>
  </si>
  <si>
    <t>Hematological or dermatological disease</t>
  </si>
  <si>
    <t>ukb-b-6392</t>
  </si>
  <si>
    <t>Longest period of unenthusiasm / disinterest</t>
  </si>
  <si>
    <t>ebi-a-GCST90014288</t>
  </si>
  <si>
    <t>DNA methylation GrimAge acceleration</t>
  </si>
  <si>
    <t>ebi-a-GCST006944</t>
  </si>
  <si>
    <t>Experiencing mood swings</t>
  </si>
  <si>
    <t>ebi-a-GCST90018865</t>
  </si>
  <si>
    <t>Idiopathic thrombocytopenic purpura</t>
  </si>
  <si>
    <t>ebi-a-GCST90018898</t>
  </si>
  <si>
    <t>Pharyngeal and laryngeal cancer</t>
  </si>
  <si>
    <t>ieu-a-1049</t>
  </si>
  <si>
    <t>Iron</t>
  </si>
  <si>
    <t>ebi-a-GCST90018838</t>
  </si>
  <si>
    <t>Endometrial cancer</t>
  </si>
  <si>
    <t>ukb-d-K11_GIBLEEDING</t>
  </si>
  <si>
    <t>GI-bleeding</t>
  </si>
  <si>
    <t>ebi-a-GCST90018852</t>
  </si>
  <si>
    <t>Glaucoma</t>
  </si>
  <si>
    <t>ebi-a-GCST90044902</t>
  </si>
  <si>
    <t>Polycystic ovary syndrome (adjusted for age)</t>
  </si>
  <si>
    <t>ukb-d-20421</t>
  </si>
  <si>
    <t>Ever felt worried, tense, or anxious for most of a month or longer</t>
  </si>
  <si>
    <t>ebi-a-GCST90038661</t>
  </si>
  <si>
    <t>Allergy, hypersensitivity or anaphylaxis</t>
  </si>
  <si>
    <t>ebi-a-GCST90018940</t>
  </si>
  <si>
    <t>Ventricular arrhythmia</t>
  </si>
  <si>
    <t>ebi-a-GCST90038601</t>
  </si>
  <si>
    <t>Musculoskeletal disorder or trauma</t>
  </si>
  <si>
    <t>ebi-a-GCST90018790</t>
  </si>
  <si>
    <t>Acute renal failure</t>
  </si>
  <si>
    <t>ebi-a-GCST004132</t>
  </si>
  <si>
    <t>Crohn's disease</t>
  </si>
  <si>
    <t>ukb-b-929</t>
  </si>
  <si>
    <t>Frequency of tiredness / lethargy in last 2 weeks</t>
  </si>
  <si>
    <t>ebi-a-GCST006948</t>
  </si>
  <si>
    <t>Feeling nervous</t>
  </si>
  <si>
    <t>ebi-a-GCST90018809</t>
  </si>
  <si>
    <t>Chronic suppurative otitis media</t>
  </si>
  <si>
    <t>ebi-a-GCST010005</t>
  </si>
  <si>
    <t>Membranous nephropathy</t>
  </si>
  <si>
    <t>ebi-a-GCST90038607</t>
  </si>
  <si>
    <t>Venous thromboembolism</t>
  </si>
  <si>
    <t>ebi-a-GCST90018906</t>
  </si>
  <si>
    <t>Preeclampsia</t>
  </si>
  <si>
    <t>ebi-a-GCST90038680</t>
  </si>
  <si>
    <t>Eczema or dermatitis</t>
  </si>
  <si>
    <t>ebi-a-GCST90018801</t>
  </si>
  <si>
    <t>Bronchiectasis</t>
  </si>
  <si>
    <t>ebi-a-GCST90018791</t>
  </si>
  <si>
    <t>Allergic conjunctivitis</t>
  </si>
  <si>
    <t>ebi-a-GCST90038620</t>
  </si>
  <si>
    <t>Stomach disorder</t>
  </si>
  <si>
    <t>ebi-a-GCST006942</t>
  </si>
  <si>
    <t>Feeling lonely</t>
  </si>
  <si>
    <t>ebi-a-GCST90018863</t>
  </si>
  <si>
    <t>Interstitial lung disease</t>
  </si>
  <si>
    <t>ebi-a-GCST90018899</t>
  </si>
  <si>
    <t>Pleurisy</t>
  </si>
  <si>
    <t>ebi-a-GCST90027158</t>
  </si>
  <si>
    <t>Alzheimer's disease</t>
  </si>
  <si>
    <t>ebi-a-GCST90018860</t>
  </si>
  <si>
    <t>Hyperthyroidism</t>
  </si>
  <si>
    <t>ebi-a-GCST90018892</t>
  </si>
  <si>
    <t>Pulmonary tuberculosis</t>
  </si>
  <si>
    <t>ebi-a-GCST90018846</t>
  </si>
  <si>
    <t>Gallbladder polyp</t>
  </si>
  <si>
    <t>ukb-b-7953</t>
  </si>
  <si>
    <t>Forced vital capacity (FVC)</t>
  </si>
  <si>
    <t>ebi-a-GCST90018913</t>
  </si>
  <si>
    <t>Rheumatic fever</t>
  </si>
  <si>
    <t>ebi-a-GCST90038598</t>
  </si>
  <si>
    <t>Renal or urological disease</t>
  </si>
  <si>
    <t>ebi-a-GCST90018909</t>
  </si>
  <si>
    <t>Pyelonephritis</t>
  </si>
  <si>
    <t>ieu-b-4879</t>
  </si>
  <si>
    <t>telomere length</t>
  </si>
  <si>
    <t>ebi-a-GCST90093316</t>
  </si>
  <si>
    <t>ieu-a-1051</t>
  </si>
  <si>
    <t>Transferrin Saturation</t>
  </si>
  <si>
    <t>ebi-a-GCST90038710</t>
  </si>
  <si>
    <t>Tuberculosis</t>
  </si>
  <si>
    <t>ebi-a-GCST90018908</t>
  </si>
  <si>
    <t>Pulmonary fibrosis</t>
  </si>
  <si>
    <t>ebi-a-GCST90018872</t>
  </si>
  <si>
    <t>Iron deficiency anemia</t>
  </si>
  <si>
    <t>ieu-a-90</t>
  </si>
  <si>
    <t>Obesity class 1</t>
  </si>
  <si>
    <t>ebi-a-GCST90001651</t>
  </si>
  <si>
    <t>Granulocyte Absolute Count</t>
  </si>
  <si>
    <t>ebi-a-GCST90038681</t>
  </si>
  <si>
    <t>Psoriasis</t>
  </si>
  <si>
    <t>ebi-a-GCST90038615</t>
  </si>
  <si>
    <t>Deep venous thrombosis</t>
  </si>
  <si>
    <t>ebi-a-GCST005842</t>
  </si>
  <si>
    <t>Ischemic stroke (cardioembolic)</t>
  </si>
  <si>
    <t>ukb-b-16287</t>
  </si>
  <si>
    <t>Mean time to correctly identify matches</t>
  </si>
  <si>
    <t>ebi-a-GCST90038651</t>
  </si>
  <si>
    <t>Anxiety or panic attacks</t>
  </si>
  <si>
    <t>ebi-a-GCST90018797</t>
  </si>
  <si>
    <t>Back pain</t>
  </si>
  <si>
    <t>ieu-a-91</t>
  </si>
  <si>
    <t>Obesity class 2</t>
  </si>
  <si>
    <t>ieu-b-4958</t>
  </si>
  <si>
    <t>Myeloid leukaemia</t>
  </si>
  <si>
    <t>ebi-a-GCST90038679</t>
  </si>
  <si>
    <t>Dermatologic disease</t>
  </si>
  <si>
    <t>ebi-a-GCST90038645</t>
  </si>
  <si>
    <t>Epilepsy</t>
  </si>
  <si>
    <t>ebi-a-GCST90038644</t>
  </si>
  <si>
    <t>Chronic or degenerative neurological problem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</si>
</sst>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00"/>
  </numFmts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66" fontId="0" fillId="0" borderId="1" xfId="0" applyNumberFormat="1" applyBorder="1"/>
    <xf numFmtId="1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3F1C8-DE0C-47FD-88FD-AE20FE727540}">
  <dimension ref="A1:W370"/>
  <sheetViews>
    <sheetView tabSelected="1" topLeftCell="H1" workbookViewId="0">
      <selection activeCell="Q19" sqref="Q19:Q370"/>
    </sheetView>
  </sheetViews>
  <sheetFormatPr defaultRowHeight="14.5" x14ac:dyDescent="0.35"/>
  <cols>
    <col min="1" max="1" width="18.81640625" customWidth="1"/>
    <col min="2" max="2" width="20.81640625" bestFit="1" customWidth="1"/>
    <col min="3" max="3" width="64" bestFit="1" customWidth="1"/>
    <col min="4" max="4" width="7.26953125" bestFit="1" customWidth="1"/>
    <col min="5" max="5" width="9.08984375" bestFit="1" customWidth="1"/>
    <col min="6" max="6" width="10.36328125" bestFit="1" customWidth="1"/>
    <col min="7" max="7" width="13.1796875" bestFit="1" customWidth="1"/>
    <col min="8" max="8" width="11" bestFit="1" customWidth="1"/>
    <col min="9" max="9" width="5.453125" bestFit="1" customWidth="1"/>
    <col min="10" max="10" width="6" bestFit="1" customWidth="1"/>
    <col min="11" max="11" width="5.36328125" bestFit="1" customWidth="1"/>
    <col min="12" max="12" width="11.1796875" bestFit="1" customWidth="1"/>
    <col min="13" max="13" width="11.453125" bestFit="1" customWidth="1"/>
    <col min="14" max="14" width="5.36328125" bestFit="1" customWidth="1"/>
    <col min="15" max="15" width="14.08984375" bestFit="1" customWidth="1"/>
    <col min="16" max="16" width="14.36328125" bestFit="1" customWidth="1"/>
    <col min="17" max="17" width="11.1796875" customWidth="1"/>
    <col min="18" max="18" width="13.54296875" customWidth="1"/>
    <col min="19" max="19" width="7.81640625" bestFit="1" customWidth="1"/>
    <col min="20" max="20" width="8.36328125" customWidth="1"/>
    <col min="21" max="21" width="11.90625" bestFit="1" customWidth="1"/>
    <col min="22" max="22" width="12.36328125" bestFit="1" customWidth="1"/>
    <col min="23" max="23" width="11.90625" bestFit="1" customWidth="1"/>
  </cols>
  <sheetData>
    <row r="1" spans="1:23" x14ac:dyDescent="0.35">
      <c r="A1" s="1" t="s">
        <v>0</v>
      </c>
    </row>
    <row r="2" spans="1:23" x14ac:dyDescent="0.35">
      <c r="Q2" s="2" t="s">
        <v>1</v>
      </c>
    </row>
    <row r="3" spans="1:23" x14ac:dyDescent="0.3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4" t="s">
        <v>15</v>
      </c>
      <c r="O3" s="4" t="s">
        <v>16</v>
      </c>
      <c r="P3" s="4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</row>
    <row r="4" spans="1:23" x14ac:dyDescent="0.35">
      <c r="A4" s="3" t="s">
        <v>25</v>
      </c>
      <c r="B4" s="3" t="s">
        <v>26</v>
      </c>
      <c r="C4" s="3" t="s">
        <v>27</v>
      </c>
      <c r="D4" s="3" t="s">
        <v>28</v>
      </c>
      <c r="E4" s="3" t="s">
        <v>28</v>
      </c>
      <c r="F4" s="3">
        <v>343836</v>
      </c>
      <c r="G4" s="3" t="s">
        <v>29</v>
      </c>
      <c r="H4" s="3" t="s">
        <v>30</v>
      </c>
      <c r="I4" s="3">
        <v>22</v>
      </c>
      <c r="J4" s="5">
        <v>6.1308395483162997E-2</v>
      </c>
      <c r="K4" s="5">
        <v>4.5655645583945999E-3</v>
      </c>
      <c r="L4" s="5">
        <v>5.2360053379617098E-2</v>
      </c>
      <c r="M4" s="5">
        <v>7.0256737586709E-2</v>
      </c>
      <c r="N4" s="3" t="s">
        <v>28</v>
      </c>
      <c r="O4" s="3" t="s">
        <v>28</v>
      </c>
      <c r="P4" s="3" t="s">
        <v>28</v>
      </c>
      <c r="Q4" s="7">
        <v>4.1201666516226298E-41</v>
      </c>
      <c r="R4" s="3" t="s">
        <v>28</v>
      </c>
      <c r="S4" s="3" t="s">
        <v>28</v>
      </c>
      <c r="T4" s="3" t="s">
        <v>28</v>
      </c>
      <c r="U4" s="5">
        <v>1.5013795328883901</v>
      </c>
      <c r="V4" s="5">
        <v>47.336950537299103</v>
      </c>
      <c r="W4" s="5">
        <v>8.4584540262802198E-4</v>
      </c>
    </row>
    <row r="5" spans="1:23" x14ac:dyDescent="0.35">
      <c r="A5" s="3" t="s">
        <v>31</v>
      </c>
      <c r="B5" s="3" t="s">
        <v>32</v>
      </c>
      <c r="C5" s="3" t="s">
        <v>33</v>
      </c>
      <c r="D5" s="3" t="s">
        <v>28</v>
      </c>
      <c r="E5" s="3" t="s">
        <v>28</v>
      </c>
      <c r="F5" s="3">
        <v>1004040</v>
      </c>
      <c r="G5" s="3" t="s">
        <v>29</v>
      </c>
      <c r="H5" s="3" t="s">
        <v>30</v>
      </c>
      <c r="I5" s="3">
        <v>20</v>
      </c>
      <c r="J5" s="5">
        <v>-4.6327190893777001E-3</v>
      </c>
      <c r="K5" s="5">
        <v>4.86891175298244E-4</v>
      </c>
      <c r="L5" s="5">
        <v>-5.5870082573526401E-3</v>
      </c>
      <c r="M5" s="5">
        <v>-3.67842992140277E-3</v>
      </c>
      <c r="N5" s="3" t="s">
        <v>28</v>
      </c>
      <c r="O5" s="3" t="s">
        <v>28</v>
      </c>
      <c r="P5" s="3" t="s">
        <v>28</v>
      </c>
      <c r="Q5" s="7">
        <v>1.8189405092568899E-21</v>
      </c>
      <c r="R5" s="3" t="s">
        <v>28</v>
      </c>
      <c r="S5" s="3" t="s">
        <v>28</v>
      </c>
      <c r="T5" s="3" t="s">
        <v>28</v>
      </c>
      <c r="U5" s="5">
        <v>0.99055342009161396</v>
      </c>
      <c r="V5" s="5">
        <v>18.6427254830487</v>
      </c>
      <c r="W5" s="5">
        <v>0.47996109273801002</v>
      </c>
    </row>
    <row r="6" spans="1:23" x14ac:dyDescent="0.35">
      <c r="A6" s="3" t="s">
        <v>34</v>
      </c>
      <c r="B6" s="3" t="s">
        <v>35</v>
      </c>
      <c r="C6" s="3" t="s">
        <v>36</v>
      </c>
      <c r="D6" s="3">
        <v>6810</v>
      </c>
      <c r="E6" s="3">
        <v>477788</v>
      </c>
      <c r="F6" s="3">
        <v>484598</v>
      </c>
      <c r="G6" s="3" t="s">
        <v>29</v>
      </c>
      <c r="H6" s="3" t="s">
        <v>30</v>
      </c>
      <c r="I6" s="3">
        <v>23</v>
      </c>
      <c r="J6" s="5">
        <v>3.5001258631905501E-3</v>
      </c>
      <c r="K6" s="5">
        <v>3.9914621113034001E-4</v>
      </c>
      <c r="L6" s="5">
        <v>2.71781366480947E-3</v>
      </c>
      <c r="M6" s="5">
        <v>4.2824380615716397E-3</v>
      </c>
      <c r="N6" s="5">
        <f>EXP(J6)</f>
        <v>1.0035062584565817</v>
      </c>
      <c r="O6" s="5">
        <f>EXP(L6)</f>
        <v>1.0027215102685025</v>
      </c>
      <c r="P6" s="5">
        <f>EXP(M6)</f>
        <v>1.0042916208029418</v>
      </c>
      <c r="Q6" s="7">
        <v>1.80208964629203E-18</v>
      </c>
      <c r="R6" s="3" t="s">
        <v>28</v>
      </c>
      <c r="S6" s="3" t="s">
        <v>28</v>
      </c>
      <c r="T6" s="3" t="s">
        <v>28</v>
      </c>
      <c r="U6" s="5">
        <v>0.98885752577427</v>
      </c>
      <c r="V6" s="5">
        <v>21.512462538169</v>
      </c>
      <c r="W6" s="5">
        <v>0.48928971041375902</v>
      </c>
    </row>
    <row r="7" spans="1:23" x14ac:dyDescent="0.35">
      <c r="A7" s="3" t="s">
        <v>37</v>
      </c>
      <c r="B7" s="3" t="s">
        <v>26</v>
      </c>
      <c r="C7" s="3" t="s">
        <v>38</v>
      </c>
      <c r="D7" s="3" t="s">
        <v>28</v>
      </c>
      <c r="E7" s="3" t="s">
        <v>28</v>
      </c>
      <c r="F7" s="3">
        <v>344104</v>
      </c>
      <c r="G7" s="3" t="s">
        <v>29</v>
      </c>
      <c r="H7" s="3" t="s">
        <v>30</v>
      </c>
      <c r="I7" s="3">
        <v>22</v>
      </c>
      <c r="J7" s="5">
        <v>2.5208938724911902E-2</v>
      </c>
      <c r="K7" s="5">
        <v>3.1003888468862299E-3</v>
      </c>
      <c r="L7" s="5">
        <v>1.9132288246945201E-2</v>
      </c>
      <c r="M7" s="5">
        <v>3.1285589202878598E-2</v>
      </c>
      <c r="N7" s="3" t="s">
        <v>28</v>
      </c>
      <c r="O7" s="3" t="s">
        <v>28</v>
      </c>
      <c r="P7" s="3" t="s">
        <v>28</v>
      </c>
      <c r="Q7" s="7">
        <v>4.2612945081957701E-16</v>
      </c>
      <c r="R7" s="3" t="s">
        <v>28</v>
      </c>
      <c r="S7" s="3" t="s">
        <v>28</v>
      </c>
      <c r="T7" s="3" t="s">
        <v>28</v>
      </c>
      <c r="U7" s="5">
        <v>1.13680584556895</v>
      </c>
      <c r="V7" s="5">
        <v>27.138878140914599</v>
      </c>
      <c r="W7" s="5">
        <v>0.16630345865488899</v>
      </c>
    </row>
    <row r="8" spans="1:23" x14ac:dyDescent="0.35">
      <c r="A8" s="3" t="s">
        <v>39</v>
      </c>
      <c r="B8" s="3" t="s">
        <v>26</v>
      </c>
      <c r="C8" s="3" t="s">
        <v>40</v>
      </c>
      <c r="D8" s="3" t="s">
        <v>28</v>
      </c>
      <c r="E8" s="3" t="s">
        <v>28</v>
      </c>
      <c r="F8" s="3">
        <v>344052</v>
      </c>
      <c r="G8" s="3" t="s">
        <v>29</v>
      </c>
      <c r="H8" s="3" t="s">
        <v>30</v>
      </c>
      <c r="I8" s="3">
        <v>22</v>
      </c>
      <c r="J8" s="5">
        <v>3.5864714816064201E-2</v>
      </c>
      <c r="K8" s="5">
        <v>4.7191616814039796E-3</v>
      </c>
      <c r="L8" s="5">
        <v>2.66153278832909E-2</v>
      </c>
      <c r="M8" s="5">
        <v>4.5114101748837503E-2</v>
      </c>
      <c r="N8" s="3" t="s">
        <v>28</v>
      </c>
      <c r="O8" s="3" t="s">
        <v>28</v>
      </c>
      <c r="P8" s="3" t="s">
        <v>28</v>
      </c>
      <c r="Q8" s="7">
        <v>2.9657425493266501E-14</v>
      </c>
      <c r="R8" s="3" t="s">
        <v>28</v>
      </c>
      <c r="S8" s="3" t="s">
        <v>28</v>
      </c>
      <c r="T8" s="3" t="s">
        <v>28</v>
      </c>
      <c r="U8" s="5">
        <v>1.46523913447909</v>
      </c>
      <c r="V8" s="5">
        <v>45.085440145389498</v>
      </c>
      <c r="W8" s="5">
        <v>1.6878119485941E-3</v>
      </c>
    </row>
    <row r="9" spans="1:23" x14ac:dyDescent="0.35">
      <c r="A9" s="3" t="s">
        <v>41</v>
      </c>
      <c r="B9" s="3" t="s">
        <v>32</v>
      </c>
      <c r="C9" s="3" t="s">
        <v>42</v>
      </c>
      <c r="D9" s="3">
        <v>39961</v>
      </c>
      <c r="E9" s="3">
        <v>309261</v>
      </c>
      <c r="F9" s="3">
        <v>349222</v>
      </c>
      <c r="G9" s="3" t="s">
        <v>29</v>
      </c>
      <c r="H9" s="3" t="s">
        <v>30</v>
      </c>
      <c r="I9" s="3">
        <v>24</v>
      </c>
      <c r="J9" s="5">
        <v>8.0770766149239295E-2</v>
      </c>
      <c r="K9" s="5">
        <v>1.3035742584218499E-2</v>
      </c>
      <c r="L9" s="5">
        <v>5.5221180172435803E-2</v>
      </c>
      <c r="M9" s="5">
        <v>0.106320352126043</v>
      </c>
      <c r="N9" s="5">
        <f>EXP(J9)</f>
        <v>1.0841223505391573</v>
      </c>
      <c r="O9" s="5">
        <f>EXP(L9)</f>
        <v>1.0567743263560758</v>
      </c>
      <c r="P9" s="5">
        <f>EXP(M9)</f>
        <v>1.1121781080651729</v>
      </c>
      <c r="Q9" s="7">
        <v>5.78793185427664E-10</v>
      </c>
      <c r="R9" s="3" t="s">
        <v>28</v>
      </c>
      <c r="S9" s="3" t="s">
        <v>28</v>
      </c>
      <c r="T9" s="3" t="s">
        <v>28</v>
      </c>
      <c r="U9" s="5">
        <v>1.0168862765431701</v>
      </c>
      <c r="V9" s="5">
        <v>23.783327086701998</v>
      </c>
      <c r="W9" s="5">
        <v>0.41588656964173198</v>
      </c>
    </row>
    <row r="10" spans="1:23" x14ac:dyDescent="0.35">
      <c r="A10" s="3" t="s">
        <v>43</v>
      </c>
      <c r="B10" s="3" t="s">
        <v>26</v>
      </c>
      <c r="C10" s="3" t="s">
        <v>44</v>
      </c>
      <c r="D10" s="3" t="s">
        <v>28</v>
      </c>
      <c r="E10" s="3" t="s">
        <v>28</v>
      </c>
      <c r="F10" s="3">
        <v>342990</v>
      </c>
      <c r="G10" s="3" t="s">
        <v>29</v>
      </c>
      <c r="H10" s="3" t="s">
        <v>30</v>
      </c>
      <c r="I10" s="3">
        <v>22</v>
      </c>
      <c r="J10" s="5">
        <v>-3.91435567707768E-2</v>
      </c>
      <c r="K10" s="5">
        <v>6.5956882988933898E-3</v>
      </c>
      <c r="L10" s="5">
        <v>-5.2070868289860101E-2</v>
      </c>
      <c r="M10" s="5">
        <v>-2.6216245251693499E-2</v>
      </c>
      <c r="N10" s="3" t="s">
        <v>28</v>
      </c>
      <c r="O10" s="3" t="s">
        <v>28</v>
      </c>
      <c r="P10" s="3" t="s">
        <v>28</v>
      </c>
      <c r="Q10" s="7">
        <v>2.9434916310449199E-9</v>
      </c>
      <c r="R10" s="3" t="s">
        <v>28</v>
      </c>
      <c r="S10" s="3" t="s">
        <v>28</v>
      </c>
      <c r="T10" s="3" t="s">
        <v>28</v>
      </c>
      <c r="U10" s="5">
        <v>2.00239561734349</v>
      </c>
      <c r="V10" s="5">
        <v>84.201352375484504</v>
      </c>
      <c r="W10" s="5">
        <v>1.5841113524576101E-9</v>
      </c>
    </row>
    <row r="11" spans="1:23" x14ac:dyDescent="0.35">
      <c r="A11" s="3" t="s">
        <v>45</v>
      </c>
      <c r="B11" s="3" t="s">
        <v>32</v>
      </c>
      <c r="C11" s="3" t="s">
        <v>46</v>
      </c>
      <c r="D11" s="3">
        <v>11081</v>
      </c>
      <c r="E11" s="3">
        <v>473517</v>
      </c>
      <c r="F11" s="3">
        <v>484598</v>
      </c>
      <c r="G11" s="3" t="s">
        <v>29</v>
      </c>
      <c r="H11" s="3" t="s">
        <v>30</v>
      </c>
      <c r="I11" s="3">
        <v>23</v>
      </c>
      <c r="J11" s="5">
        <v>2.3922555960620298E-3</v>
      </c>
      <c r="K11" s="5">
        <v>5.0414325981053298E-4</v>
      </c>
      <c r="L11" s="5">
        <v>1.40415296378477E-3</v>
      </c>
      <c r="M11" s="5">
        <v>3.3803582283392902E-3</v>
      </c>
      <c r="N11" s="5">
        <f>EXP(J11)</f>
        <v>1.0023951193226137</v>
      </c>
      <c r="O11" s="5">
        <f t="shared" ref="O11:P13" si="0">EXP(L11)</f>
        <v>1.0014051392481349</v>
      </c>
      <c r="P11" s="5">
        <f t="shared" si="0"/>
        <v>1.0033860780824513</v>
      </c>
      <c r="Q11" s="7">
        <v>2.0831062763903398E-6</v>
      </c>
      <c r="R11" s="3" t="s">
        <v>28</v>
      </c>
      <c r="S11" s="3" t="s">
        <v>28</v>
      </c>
      <c r="T11" s="3" t="s">
        <v>28</v>
      </c>
      <c r="U11" s="5">
        <v>0.96474741969999001</v>
      </c>
      <c r="V11" s="5">
        <v>20.476226843991299</v>
      </c>
      <c r="W11" s="5">
        <v>0.55327716862888698</v>
      </c>
    </row>
    <row r="12" spans="1:23" x14ac:dyDescent="0.35">
      <c r="A12" s="3" t="s">
        <v>47</v>
      </c>
      <c r="B12" s="3" t="s">
        <v>48</v>
      </c>
      <c r="C12" s="3" t="s">
        <v>49</v>
      </c>
      <c r="D12" s="3">
        <v>73475</v>
      </c>
      <c r="E12" s="3">
        <v>216910</v>
      </c>
      <c r="F12" s="3">
        <v>290385</v>
      </c>
      <c r="G12" s="3" t="s">
        <v>29</v>
      </c>
      <c r="H12" s="3" t="s">
        <v>30</v>
      </c>
      <c r="I12" s="3">
        <v>18</v>
      </c>
      <c r="J12" s="5">
        <v>4.2202625730969001E-2</v>
      </c>
      <c r="K12" s="5">
        <v>9.1089880067677792E-3</v>
      </c>
      <c r="L12" s="5">
        <v>2.4349337302096902E-2</v>
      </c>
      <c r="M12" s="5">
        <v>6.0055914159841198E-2</v>
      </c>
      <c r="N12" s="5">
        <f>EXP(J12)</f>
        <v>1.0431058174174466</v>
      </c>
      <c r="O12" s="5">
        <f t="shared" si="0"/>
        <v>1.0246482032145445</v>
      </c>
      <c r="P12" s="5">
        <f t="shared" si="0"/>
        <v>1.0618959199036386</v>
      </c>
      <c r="Q12" s="7">
        <v>3.6027372922855598E-6</v>
      </c>
      <c r="R12" s="3" t="s">
        <v>28</v>
      </c>
      <c r="S12" s="3" t="s">
        <v>28</v>
      </c>
      <c r="T12" s="3" t="s">
        <v>28</v>
      </c>
      <c r="U12" s="5">
        <v>1.08926724602574</v>
      </c>
      <c r="V12" s="5">
        <v>20.170553265496601</v>
      </c>
      <c r="W12" s="5">
        <v>0.265598868065685</v>
      </c>
    </row>
    <row r="13" spans="1:23" x14ac:dyDescent="0.35">
      <c r="A13" s="3" t="s">
        <v>50</v>
      </c>
      <c r="B13" s="3" t="s">
        <v>51</v>
      </c>
      <c r="C13" s="3" t="s">
        <v>52</v>
      </c>
      <c r="D13" s="3">
        <v>1057</v>
      </c>
      <c r="E13" s="3">
        <v>482892</v>
      </c>
      <c r="F13" s="3">
        <v>483949</v>
      </c>
      <c r="G13" s="3" t="s">
        <v>29</v>
      </c>
      <c r="H13" s="3" t="s">
        <v>30</v>
      </c>
      <c r="I13" s="3">
        <v>24</v>
      </c>
      <c r="J13" s="5">
        <v>9.5061090055458999E-2</v>
      </c>
      <c r="K13" s="5">
        <v>2.1574319267322201E-2</v>
      </c>
      <c r="L13" s="5">
        <v>5.2776201300538797E-2</v>
      </c>
      <c r="M13" s="5">
        <v>0.13734597881037899</v>
      </c>
      <c r="N13" s="5">
        <f>EXP(J13)</f>
        <v>1.099726035398551</v>
      </c>
      <c r="O13" s="5">
        <f t="shared" si="0"/>
        <v>1.0541936915401418</v>
      </c>
      <c r="P13" s="5">
        <f t="shared" si="0"/>
        <v>1.1472249954052804</v>
      </c>
      <c r="Q13" s="7">
        <v>1.05192535908932E-5</v>
      </c>
      <c r="R13" s="3" t="s">
        <v>28</v>
      </c>
      <c r="S13" s="3" t="s">
        <v>28</v>
      </c>
      <c r="T13" s="3" t="s">
        <v>28</v>
      </c>
      <c r="U13" s="5">
        <v>1.12093156473394</v>
      </c>
      <c r="V13" s="5">
        <v>28.899214174788099</v>
      </c>
      <c r="W13" s="5">
        <v>0.18367457608652701</v>
      </c>
    </row>
    <row r="14" spans="1:23" x14ac:dyDescent="0.35">
      <c r="A14" s="3" t="s">
        <v>53</v>
      </c>
      <c r="B14" s="3" t="s">
        <v>26</v>
      </c>
      <c r="C14" s="3" t="s">
        <v>54</v>
      </c>
      <c r="D14" s="3" t="s">
        <v>28</v>
      </c>
      <c r="E14" s="3" t="s">
        <v>28</v>
      </c>
      <c r="F14" s="3">
        <v>344292</v>
      </c>
      <c r="G14" s="3" t="s">
        <v>29</v>
      </c>
      <c r="H14" s="3" t="s">
        <v>30</v>
      </c>
      <c r="I14" s="3">
        <v>21</v>
      </c>
      <c r="J14" s="5">
        <v>2.2144976284590102E-2</v>
      </c>
      <c r="K14" s="5">
        <v>5.1617139976629202E-3</v>
      </c>
      <c r="L14" s="5">
        <v>1.20282027506745E-2</v>
      </c>
      <c r="M14" s="5">
        <v>3.22617498185057E-2</v>
      </c>
      <c r="N14" s="3" t="s">
        <v>28</v>
      </c>
      <c r="O14" s="3" t="s">
        <v>28</v>
      </c>
      <c r="P14" s="3" t="s">
        <v>28</v>
      </c>
      <c r="Q14" s="7">
        <v>1.7848255656436599E-5</v>
      </c>
      <c r="R14" s="3" t="s">
        <v>28</v>
      </c>
      <c r="S14" s="3" t="s">
        <v>28</v>
      </c>
      <c r="T14" s="3" t="s">
        <v>28</v>
      </c>
      <c r="U14" s="5">
        <v>1.4934959107825301</v>
      </c>
      <c r="V14" s="5">
        <v>44.610600710483098</v>
      </c>
      <c r="W14" s="5">
        <v>1.24576191474133E-3</v>
      </c>
    </row>
    <row r="15" spans="1:23" x14ac:dyDescent="0.35">
      <c r="A15" s="3" t="s">
        <v>55</v>
      </c>
      <c r="B15" s="3" t="s">
        <v>32</v>
      </c>
      <c r="C15" s="3" t="s">
        <v>56</v>
      </c>
      <c r="D15" s="3">
        <v>59853</v>
      </c>
      <c r="E15" s="3">
        <v>424745</v>
      </c>
      <c r="F15" s="3">
        <v>484598</v>
      </c>
      <c r="G15" s="3" t="s">
        <v>29</v>
      </c>
      <c r="H15" s="3" t="s">
        <v>30</v>
      </c>
      <c r="I15" s="3">
        <v>23</v>
      </c>
      <c r="J15" s="5">
        <v>5.2637923516181103E-3</v>
      </c>
      <c r="K15" s="5">
        <v>1.22854316189453E-3</v>
      </c>
      <c r="L15" s="5">
        <v>2.8558920008518599E-3</v>
      </c>
      <c r="M15" s="5">
        <v>7.6716927023843598E-3</v>
      </c>
      <c r="N15" s="5">
        <f>EXP(J15)</f>
        <v>1.0052776704463631</v>
      </c>
      <c r="O15" s="5">
        <f>EXP(L15)</f>
        <v>1.0028599739453514</v>
      </c>
      <c r="P15" s="5">
        <f>EXP(M15)</f>
        <v>1.0077011955341397</v>
      </c>
      <c r="Q15" s="7">
        <v>1.83084125016589E-5</v>
      </c>
      <c r="R15" s="3" t="s">
        <v>28</v>
      </c>
      <c r="S15" s="3" t="s">
        <v>28</v>
      </c>
      <c r="T15" s="3" t="s">
        <v>28</v>
      </c>
      <c r="U15" s="5">
        <v>1.13460941015962</v>
      </c>
      <c r="V15" s="5">
        <v>28.3214472997008</v>
      </c>
      <c r="W15" s="5">
        <v>0.16527129905018401</v>
      </c>
    </row>
    <row r="16" spans="1:23" x14ac:dyDescent="0.35">
      <c r="A16" s="3" t="s">
        <v>57</v>
      </c>
      <c r="B16" s="3" t="s">
        <v>26</v>
      </c>
      <c r="C16" s="3" t="s">
        <v>58</v>
      </c>
      <c r="D16" s="3" t="s">
        <v>28</v>
      </c>
      <c r="E16" s="3" t="s">
        <v>28</v>
      </c>
      <c r="F16" s="3">
        <v>408112</v>
      </c>
      <c r="G16" s="3" t="s">
        <v>29</v>
      </c>
      <c r="H16" s="3" t="s">
        <v>30</v>
      </c>
      <c r="I16" s="3">
        <v>24</v>
      </c>
      <c r="J16" s="5">
        <v>2.81851731446125E-2</v>
      </c>
      <c r="K16" s="5">
        <v>7.2069577631114802E-3</v>
      </c>
      <c r="L16" s="5">
        <v>1.4059795490812601E-2</v>
      </c>
      <c r="M16" s="5">
        <v>4.2310550798412297E-2</v>
      </c>
      <c r="N16" s="3" t="s">
        <v>28</v>
      </c>
      <c r="O16" s="3" t="s">
        <v>28</v>
      </c>
      <c r="P16" s="3" t="s">
        <v>28</v>
      </c>
      <c r="Q16" s="7">
        <v>9.1980208947314295E-5</v>
      </c>
      <c r="R16" s="3" t="s">
        <v>28</v>
      </c>
      <c r="S16" s="3" t="s">
        <v>28</v>
      </c>
      <c r="T16" s="3" t="s">
        <v>28</v>
      </c>
      <c r="U16" s="5">
        <v>2.0578745180582998</v>
      </c>
      <c r="V16" s="5">
        <v>97.401493237694496</v>
      </c>
      <c r="W16" s="5">
        <v>3.9415704386060701E-11</v>
      </c>
    </row>
    <row r="17" spans="1:23" x14ac:dyDescent="0.35">
      <c r="A17" s="3" t="s">
        <v>59</v>
      </c>
      <c r="B17" s="3" t="s">
        <v>26</v>
      </c>
      <c r="C17" s="3" t="s">
        <v>60</v>
      </c>
      <c r="D17" s="3" t="s">
        <v>28</v>
      </c>
      <c r="E17" s="3" t="s">
        <v>28</v>
      </c>
      <c r="F17" s="3">
        <v>315153</v>
      </c>
      <c r="G17" s="3" t="s">
        <v>29</v>
      </c>
      <c r="H17" s="3" t="s">
        <v>30</v>
      </c>
      <c r="I17" s="3">
        <v>22</v>
      </c>
      <c r="J17" s="5">
        <v>1.86073856046504E-2</v>
      </c>
      <c r="K17" s="5">
        <v>4.8320932677904998E-3</v>
      </c>
      <c r="L17" s="5">
        <v>9.1366568298425904E-3</v>
      </c>
      <c r="M17" s="5">
        <v>2.8078114379458299E-2</v>
      </c>
      <c r="N17" s="3" t="s">
        <v>28</v>
      </c>
      <c r="O17" s="3" t="s">
        <v>28</v>
      </c>
      <c r="P17" s="3" t="s">
        <v>28</v>
      </c>
      <c r="Q17" s="8">
        <v>1.17736511268925E-4</v>
      </c>
      <c r="R17" s="3" t="s">
        <v>28</v>
      </c>
      <c r="S17" s="3" t="s">
        <v>28</v>
      </c>
      <c r="T17" s="3" t="s">
        <v>28</v>
      </c>
      <c r="U17" s="5">
        <v>1.2849256485838201</v>
      </c>
      <c r="V17" s="5">
        <v>34.671712370159298</v>
      </c>
      <c r="W17" s="5">
        <v>3.0666917830904E-2</v>
      </c>
    </row>
    <row r="18" spans="1:23" x14ac:dyDescent="0.35">
      <c r="A18" s="3" t="s">
        <v>61</v>
      </c>
      <c r="B18" s="3" t="s">
        <v>26</v>
      </c>
      <c r="C18" s="3" t="s">
        <v>62</v>
      </c>
      <c r="D18" s="3" t="s">
        <v>28</v>
      </c>
      <c r="E18" s="3" t="s">
        <v>28</v>
      </c>
      <c r="F18" s="3">
        <v>361194</v>
      </c>
      <c r="G18" s="3" t="s">
        <v>29</v>
      </c>
      <c r="H18" s="3" t="s">
        <v>30</v>
      </c>
      <c r="I18" s="3">
        <v>22</v>
      </c>
      <c r="J18" s="5">
        <v>-1.22403906435322E-2</v>
      </c>
      <c r="K18" s="5">
        <v>3.19560536027831E-3</v>
      </c>
      <c r="L18" s="5">
        <v>-1.8503662058480801E-2</v>
      </c>
      <c r="M18" s="5">
        <v>-5.9771192285835804E-3</v>
      </c>
      <c r="N18" s="3" t="s">
        <v>28</v>
      </c>
      <c r="O18" s="3" t="s">
        <v>28</v>
      </c>
      <c r="P18" s="3" t="s">
        <v>28</v>
      </c>
      <c r="Q18" s="8">
        <v>1.27944251532381E-4</v>
      </c>
      <c r="R18" s="3" t="s">
        <v>28</v>
      </c>
      <c r="S18" s="3" t="s">
        <v>28</v>
      </c>
      <c r="T18" s="3" t="s">
        <v>28</v>
      </c>
      <c r="U18" s="5">
        <v>1.25517194455731</v>
      </c>
      <c r="V18" s="5">
        <v>33.084588818479503</v>
      </c>
      <c r="W18" s="5">
        <v>4.5287530856604301E-2</v>
      </c>
    </row>
    <row r="19" spans="1:23" x14ac:dyDescent="0.35">
      <c r="A19" s="3" t="s">
        <v>63</v>
      </c>
      <c r="B19" s="3" t="s">
        <v>26</v>
      </c>
      <c r="C19" s="3" t="s">
        <v>64</v>
      </c>
      <c r="D19" s="3" t="s">
        <v>28</v>
      </c>
      <c r="E19" s="3" t="s">
        <v>28</v>
      </c>
      <c r="F19" s="3">
        <v>350475</v>
      </c>
      <c r="G19" s="3" t="s">
        <v>29</v>
      </c>
      <c r="H19" s="3" t="s">
        <v>30</v>
      </c>
      <c r="I19" s="3">
        <v>22</v>
      </c>
      <c r="J19" s="5">
        <v>-1.8088874722873301E-2</v>
      </c>
      <c r="K19" s="5">
        <v>4.8538474209009804E-3</v>
      </c>
      <c r="L19" s="5">
        <v>-2.7602240854291801E-2</v>
      </c>
      <c r="M19" s="5">
        <v>-8.5755085914547401E-3</v>
      </c>
      <c r="N19" s="3" t="s">
        <v>28</v>
      </c>
      <c r="O19" s="3" t="s">
        <v>28</v>
      </c>
      <c r="P19" s="3" t="s">
        <v>28</v>
      </c>
      <c r="Q19" s="6">
        <v>1.9399655653704699E-4</v>
      </c>
      <c r="R19" s="3" t="s">
        <v>28</v>
      </c>
      <c r="S19" s="3" t="s">
        <v>28</v>
      </c>
      <c r="T19" s="3" t="s">
        <v>28</v>
      </c>
      <c r="U19" s="5">
        <v>1.68314649183562</v>
      </c>
      <c r="V19" s="5">
        <v>59.492624372549798</v>
      </c>
      <c r="W19" s="5">
        <v>1.52372494884031E-5</v>
      </c>
    </row>
    <row r="20" spans="1:23" x14ac:dyDescent="0.35">
      <c r="A20" s="3" t="s">
        <v>65</v>
      </c>
      <c r="B20" s="3" t="s">
        <v>26</v>
      </c>
      <c r="C20" s="3" t="s">
        <v>66</v>
      </c>
      <c r="D20" s="3" t="s">
        <v>28</v>
      </c>
      <c r="E20" s="3" t="s">
        <v>28</v>
      </c>
      <c r="F20" s="3">
        <v>350471</v>
      </c>
      <c r="G20" s="3" t="s">
        <v>29</v>
      </c>
      <c r="H20" s="3" t="s">
        <v>30</v>
      </c>
      <c r="I20" s="3">
        <v>22</v>
      </c>
      <c r="J20" s="5">
        <v>2.2617223550464902E-2</v>
      </c>
      <c r="K20" s="5">
        <v>6.1037451056357396E-3</v>
      </c>
      <c r="L20" s="5">
        <v>1.0654102972606201E-2</v>
      </c>
      <c r="M20" s="5">
        <v>3.4580344128323497E-2</v>
      </c>
      <c r="N20" s="3" t="s">
        <v>28</v>
      </c>
      <c r="O20" s="3" t="s">
        <v>28</v>
      </c>
      <c r="P20" s="3" t="s">
        <v>28</v>
      </c>
      <c r="Q20" s="6">
        <v>2.11001944871042E-4</v>
      </c>
      <c r="R20" s="3" t="s">
        <v>28</v>
      </c>
      <c r="S20" s="3" t="s">
        <v>28</v>
      </c>
      <c r="T20" s="3" t="s">
        <v>28</v>
      </c>
      <c r="U20" s="5">
        <v>1.6107760867363199</v>
      </c>
      <c r="V20" s="5">
        <v>54.486591633632798</v>
      </c>
      <c r="W20" s="5">
        <v>8.3954072283454399E-5</v>
      </c>
    </row>
    <row r="21" spans="1:23" x14ac:dyDescent="0.35">
      <c r="A21" s="3" t="s">
        <v>67</v>
      </c>
      <c r="B21" s="3" t="s">
        <v>68</v>
      </c>
      <c r="C21" s="3" t="s">
        <v>69</v>
      </c>
      <c r="D21" s="3" t="s">
        <v>28</v>
      </c>
      <c r="E21" s="3" t="s">
        <v>28</v>
      </c>
      <c r="F21" s="3">
        <v>32860</v>
      </c>
      <c r="G21" s="3" t="s">
        <v>29</v>
      </c>
      <c r="H21" s="3" t="s">
        <v>30</v>
      </c>
      <c r="I21" s="3">
        <v>23</v>
      </c>
      <c r="J21" s="5">
        <v>4.2301554384038903E-2</v>
      </c>
      <c r="K21" s="5">
        <v>1.1636412950000801E-2</v>
      </c>
      <c r="L21" s="5">
        <v>1.94946040928018E-2</v>
      </c>
      <c r="M21" s="5">
        <v>6.5108504675275999E-2</v>
      </c>
      <c r="N21" s="3" t="s">
        <v>28</v>
      </c>
      <c r="O21" s="3" t="s">
        <v>28</v>
      </c>
      <c r="P21" s="3" t="s">
        <v>28</v>
      </c>
      <c r="Q21" s="6">
        <v>2.7768488201266602E-4</v>
      </c>
      <c r="R21" s="3" t="s">
        <v>28</v>
      </c>
      <c r="S21" s="3" t="s">
        <v>28</v>
      </c>
      <c r="T21" s="3" t="s">
        <v>28</v>
      </c>
      <c r="U21" s="5">
        <v>0.96818155045667298</v>
      </c>
      <c r="V21" s="5">
        <v>20.6222613221831</v>
      </c>
      <c r="W21" s="5">
        <v>0.54417593634031103</v>
      </c>
    </row>
    <row r="22" spans="1:23" x14ac:dyDescent="0.35">
      <c r="A22" s="3" t="s">
        <v>70</v>
      </c>
      <c r="B22" s="3" t="s">
        <v>68</v>
      </c>
      <c r="C22" s="3" t="s">
        <v>71</v>
      </c>
      <c r="D22" s="3" t="s">
        <v>28</v>
      </c>
      <c r="E22" s="3" t="s">
        <v>28</v>
      </c>
      <c r="F22" s="3">
        <v>25617</v>
      </c>
      <c r="G22" s="3" t="s">
        <v>29</v>
      </c>
      <c r="H22" s="3" t="s">
        <v>30</v>
      </c>
      <c r="I22" s="3">
        <v>23</v>
      </c>
      <c r="J22" s="5">
        <v>4.8418472012812797E-2</v>
      </c>
      <c r="K22" s="5">
        <v>1.41667384907549E-2</v>
      </c>
      <c r="L22" s="5">
        <v>2.06521747925358E-2</v>
      </c>
      <c r="M22" s="5">
        <v>7.6184769233089797E-2</v>
      </c>
      <c r="N22" s="3" t="s">
        <v>28</v>
      </c>
      <c r="O22" s="3" t="s">
        <v>28</v>
      </c>
      <c r="P22" s="3" t="s">
        <v>28</v>
      </c>
      <c r="Q22" s="6">
        <v>6.3139413142990198E-4</v>
      </c>
      <c r="R22" s="3" t="s">
        <v>28</v>
      </c>
      <c r="S22" s="3" t="s">
        <v>28</v>
      </c>
      <c r="T22" s="3" t="s">
        <v>28</v>
      </c>
      <c r="U22" s="5">
        <v>0.90285300315057204</v>
      </c>
      <c r="V22" s="5">
        <v>17.933157996556201</v>
      </c>
      <c r="W22" s="5">
        <v>0.70994394505758696</v>
      </c>
    </row>
    <row r="23" spans="1:23" x14ac:dyDescent="0.35">
      <c r="A23" s="3" t="s">
        <v>72</v>
      </c>
      <c r="B23" s="3" t="s">
        <v>26</v>
      </c>
      <c r="C23" s="3" t="s">
        <v>73</v>
      </c>
      <c r="D23" s="3" t="s">
        <v>28</v>
      </c>
      <c r="E23" s="3" t="s">
        <v>28</v>
      </c>
      <c r="F23" s="3">
        <v>314921</v>
      </c>
      <c r="G23" s="3" t="s">
        <v>29</v>
      </c>
      <c r="H23" s="3" t="s">
        <v>30</v>
      </c>
      <c r="I23" s="3">
        <v>22</v>
      </c>
      <c r="J23" s="5">
        <v>1.5077801713799599E-2</v>
      </c>
      <c r="K23" s="5">
        <v>4.4437759219797804E-3</v>
      </c>
      <c r="L23" s="5">
        <v>6.3681609513529499E-3</v>
      </c>
      <c r="M23" s="5">
        <v>2.3787442476246201E-2</v>
      </c>
      <c r="N23" s="3" t="s">
        <v>28</v>
      </c>
      <c r="O23" s="3" t="s">
        <v>28</v>
      </c>
      <c r="P23" s="3" t="s">
        <v>28</v>
      </c>
      <c r="Q23" s="6">
        <v>6.9127662265825395E-4</v>
      </c>
      <c r="R23" s="3" t="s">
        <v>28</v>
      </c>
      <c r="S23" s="3" t="s">
        <v>28</v>
      </c>
      <c r="T23" s="3" t="s">
        <v>28</v>
      </c>
      <c r="U23" s="5">
        <v>1.22502402644036</v>
      </c>
      <c r="V23" s="5">
        <v>31.514361172479301</v>
      </c>
      <c r="W23" s="5">
        <v>6.5513404476175305E-2</v>
      </c>
    </row>
    <row r="24" spans="1:23" x14ac:dyDescent="0.35">
      <c r="A24" s="3" t="s">
        <v>74</v>
      </c>
      <c r="B24" s="3" t="s">
        <v>26</v>
      </c>
      <c r="C24" s="3" t="s">
        <v>75</v>
      </c>
      <c r="D24" s="3" t="s">
        <v>28</v>
      </c>
      <c r="E24" s="3" t="s">
        <v>28</v>
      </c>
      <c r="F24" s="3">
        <v>344104</v>
      </c>
      <c r="G24" s="3" t="s">
        <v>29</v>
      </c>
      <c r="H24" s="3" t="s">
        <v>30</v>
      </c>
      <c r="I24" s="3">
        <v>22</v>
      </c>
      <c r="J24" s="5">
        <v>-1.53823138683664E-2</v>
      </c>
      <c r="K24" s="5">
        <v>4.7841535324556301E-3</v>
      </c>
      <c r="L24" s="5">
        <v>-2.4759082488489501E-2</v>
      </c>
      <c r="M24" s="5">
        <v>-6.0055452482432803E-3</v>
      </c>
      <c r="N24" s="3" t="s">
        <v>28</v>
      </c>
      <c r="O24" s="3" t="s">
        <v>28</v>
      </c>
      <c r="P24" s="3" t="s">
        <v>28</v>
      </c>
      <c r="Q24" s="6">
        <v>1.3032486774398201E-3</v>
      </c>
      <c r="R24" s="3" t="s">
        <v>28</v>
      </c>
      <c r="S24" s="3" t="s">
        <v>28</v>
      </c>
      <c r="T24" s="3" t="s">
        <v>28</v>
      </c>
      <c r="U24" s="5">
        <v>1.4878383656444301</v>
      </c>
      <c r="V24" s="5">
        <v>46.486923047953297</v>
      </c>
      <c r="W24" s="5">
        <v>1.1003969112549799E-3</v>
      </c>
    </row>
    <row r="25" spans="1:23" x14ac:dyDescent="0.35">
      <c r="A25" s="3" t="s">
        <v>76</v>
      </c>
      <c r="B25" s="3" t="s">
        <v>51</v>
      </c>
      <c r="C25" s="3" t="s">
        <v>77</v>
      </c>
      <c r="D25" s="3">
        <v>2186</v>
      </c>
      <c r="E25" s="3">
        <v>460824</v>
      </c>
      <c r="F25" s="3">
        <v>463010</v>
      </c>
      <c r="G25" s="3" t="s">
        <v>29</v>
      </c>
      <c r="H25" s="3" t="s">
        <v>78</v>
      </c>
      <c r="I25" s="3">
        <v>3</v>
      </c>
      <c r="J25" s="5">
        <v>-8.1948638766708997E-4</v>
      </c>
      <c r="K25" s="5">
        <v>2.7906588516510999E-4</v>
      </c>
      <c r="L25" s="5">
        <v>-1.3664454719045001E-3</v>
      </c>
      <c r="M25" s="5">
        <v>-2.72527303429684E-4</v>
      </c>
      <c r="N25" s="5">
        <f t="shared" ref="N25:N35" si="1">EXP(J25)</f>
        <v>0.99918084929959938</v>
      </c>
      <c r="O25" s="5">
        <f t="shared" ref="O25:P35" si="2">EXP(L25)</f>
        <v>0.99863448768962282</v>
      </c>
      <c r="P25" s="5">
        <f t="shared" si="2"/>
        <v>0.99972750982876257</v>
      </c>
      <c r="Q25" s="6">
        <v>3.3190271215320301E-3</v>
      </c>
      <c r="R25" s="3" t="s">
        <v>28</v>
      </c>
      <c r="S25" s="3" t="s">
        <v>28</v>
      </c>
      <c r="T25" s="3" t="s">
        <v>28</v>
      </c>
      <c r="U25" s="5">
        <v>1.0412571991614701</v>
      </c>
      <c r="V25" s="5">
        <v>2.16843310961118</v>
      </c>
      <c r="W25" s="5">
        <v>0.338166617151898</v>
      </c>
    </row>
    <row r="26" spans="1:23" x14ac:dyDescent="0.35">
      <c r="A26" s="3" t="s">
        <v>79</v>
      </c>
      <c r="B26" s="3" t="s">
        <v>51</v>
      </c>
      <c r="C26" s="3" t="s">
        <v>80</v>
      </c>
      <c r="D26" s="3">
        <v>22037</v>
      </c>
      <c r="E26" s="3">
        <v>437665</v>
      </c>
      <c r="F26" s="3">
        <v>459702</v>
      </c>
      <c r="G26" s="3" t="s">
        <v>29</v>
      </c>
      <c r="H26" s="3" t="s">
        <v>30</v>
      </c>
      <c r="I26" s="3">
        <v>24</v>
      </c>
      <c r="J26" s="5">
        <v>5.55128427597869E-2</v>
      </c>
      <c r="K26" s="5">
        <v>1.9063715637113898E-2</v>
      </c>
      <c r="L26" s="5">
        <v>1.8148646699530702E-2</v>
      </c>
      <c r="M26" s="5">
        <v>9.2877038820043098E-2</v>
      </c>
      <c r="N26" s="5">
        <f t="shared" si="1"/>
        <v>1.0570825928430623</v>
      </c>
      <c r="O26" s="5">
        <f t="shared" si="2"/>
        <v>1.0183143342049596</v>
      </c>
      <c r="P26" s="5">
        <f t="shared" si="2"/>
        <v>1.0973267983743258</v>
      </c>
      <c r="Q26" s="6">
        <v>3.5916468340810798E-3</v>
      </c>
      <c r="R26" s="3" t="s">
        <v>28</v>
      </c>
      <c r="S26" s="3" t="s">
        <v>28</v>
      </c>
      <c r="T26" s="3" t="s">
        <v>28</v>
      </c>
      <c r="U26" s="5">
        <v>1.10670379715111</v>
      </c>
      <c r="V26" s="5">
        <v>28.1702457764599</v>
      </c>
      <c r="W26" s="5">
        <v>0.209412176591973</v>
      </c>
    </row>
    <row r="27" spans="1:23" x14ac:dyDescent="0.35">
      <c r="A27" s="3" t="s">
        <v>81</v>
      </c>
      <c r="B27" s="3" t="s">
        <v>82</v>
      </c>
      <c r="C27" s="3" t="s">
        <v>83</v>
      </c>
      <c r="D27" s="3">
        <v>2658</v>
      </c>
      <c r="E27" s="3">
        <v>2275</v>
      </c>
      <c r="F27" s="3">
        <v>4933</v>
      </c>
      <c r="G27" s="3" t="s">
        <v>29</v>
      </c>
      <c r="H27" s="3" t="s">
        <v>30</v>
      </c>
      <c r="I27" s="3">
        <v>22</v>
      </c>
      <c r="J27" s="5">
        <v>4.7772811045193403E-2</v>
      </c>
      <c r="K27" s="5">
        <v>1.66885110686124E-2</v>
      </c>
      <c r="L27" s="5">
        <v>1.5063930395114999E-2</v>
      </c>
      <c r="M27" s="5">
        <v>8.0481691695271904E-2</v>
      </c>
      <c r="N27" s="5">
        <f t="shared" si="1"/>
        <v>1.0489323224142011</v>
      </c>
      <c r="O27" s="5">
        <f t="shared" si="2"/>
        <v>1.0151779632695024</v>
      </c>
      <c r="P27" s="5">
        <f t="shared" si="2"/>
        <v>1.0838090037550987</v>
      </c>
      <c r="Q27" s="6">
        <v>4.2015845749856099E-3</v>
      </c>
      <c r="R27" s="3" t="s">
        <v>28</v>
      </c>
      <c r="S27" s="3" t="s">
        <v>28</v>
      </c>
      <c r="T27" s="3" t="s">
        <v>28</v>
      </c>
      <c r="U27" s="5">
        <v>0.69999966288274695</v>
      </c>
      <c r="V27" s="5">
        <v>10.2899900887552</v>
      </c>
      <c r="W27" s="5">
        <v>0.97489565225175401</v>
      </c>
    </row>
    <row r="28" spans="1:23" x14ac:dyDescent="0.35">
      <c r="A28" s="3" t="s">
        <v>84</v>
      </c>
      <c r="B28" s="3" t="s">
        <v>51</v>
      </c>
      <c r="C28" s="3" t="s">
        <v>85</v>
      </c>
      <c r="D28" s="3">
        <v>38369</v>
      </c>
      <c r="E28" s="3">
        <v>411131</v>
      </c>
      <c r="F28" s="3">
        <v>449500</v>
      </c>
      <c r="G28" s="3" t="s">
        <v>29</v>
      </c>
      <c r="H28" s="3" t="s">
        <v>30</v>
      </c>
      <c r="I28" s="3">
        <v>23</v>
      </c>
      <c r="J28" s="5">
        <v>-3.2959178585050201E-2</v>
      </c>
      <c r="K28" s="5">
        <v>1.15454970811842E-2</v>
      </c>
      <c r="L28" s="5">
        <v>-5.5587937047783503E-2</v>
      </c>
      <c r="M28" s="5">
        <v>-1.03304201223169E-2</v>
      </c>
      <c r="N28" s="5">
        <f t="shared" si="1"/>
        <v>0.96757805668821117</v>
      </c>
      <c r="O28" s="5">
        <f t="shared" si="2"/>
        <v>0.94592883782351789</v>
      </c>
      <c r="P28" s="5">
        <f t="shared" si="2"/>
        <v>0.98972275540161048</v>
      </c>
      <c r="Q28" s="6">
        <v>4.3074585025454099E-3</v>
      </c>
      <c r="R28" s="3" t="s">
        <v>28</v>
      </c>
      <c r="S28" s="3" t="s">
        <v>28</v>
      </c>
      <c r="T28" s="3" t="s">
        <v>28</v>
      </c>
      <c r="U28" s="5">
        <v>0.956210194292753</v>
      </c>
      <c r="V28" s="5">
        <v>20.115434584726501</v>
      </c>
      <c r="W28" s="5">
        <v>0.57581913743172297</v>
      </c>
    </row>
    <row r="29" spans="1:23" x14ac:dyDescent="0.35">
      <c r="A29" s="3" t="s">
        <v>86</v>
      </c>
      <c r="B29" s="3" t="s">
        <v>48</v>
      </c>
      <c r="C29" s="3" t="s">
        <v>87</v>
      </c>
      <c r="D29" s="3">
        <v>17352</v>
      </c>
      <c r="E29" s="3">
        <v>188348</v>
      </c>
      <c r="F29" s="3">
        <v>205700</v>
      </c>
      <c r="G29" s="3" t="s">
        <v>29</v>
      </c>
      <c r="H29" s="3" t="s">
        <v>30</v>
      </c>
      <c r="I29" s="3">
        <v>18</v>
      </c>
      <c r="J29" s="5">
        <v>-4.3918057865282502E-2</v>
      </c>
      <c r="K29" s="5">
        <v>1.54770355141791E-2</v>
      </c>
      <c r="L29" s="5">
        <v>-7.4252490060520801E-2</v>
      </c>
      <c r="M29" s="5">
        <v>-1.3583625670044199E-2</v>
      </c>
      <c r="N29" s="5">
        <f t="shared" si="1"/>
        <v>0.9570323755359762</v>
      </c>
      <c r="O29" s="5">
        <f t="shared" si="2"/>
        <v>0.92843724306859565</v>
      </c>
      <c r="P29" s="5">
        <f t="shared" si="2"/>
        <v>0.98650821545766409</v>
      </c>
      <c r="Q29" s="6">
        <v>4.5450224644787698E-3</v>
      </c>
      <c r="R29" s="3" t="s">
        <v>28</v>
      </c>
      <c r="S29" s="3" t="s">
        <v>28</v>
      </c>
      <c r="T29" s="3" t="s">
        <v>28</v>
      </c>
      <c r="U29" s="5">
        <v>1.0587969289102199</v>
      </c>
      <c r="V29" s="5">
        <v>19.057865923384998</v>
      </c>
      <c r="W29" s="5">
        <v>0.32522084353985897</v>
      </c>
    </row>
    <row r="30" spans="1:23" x14ac:dyDescent="0.35">
      <c r="A30" s="3" t="s">
        <v>88</v>
      </c>
      <c r="B30" s="3" t="s">
        <v>48</v>
      </c>
      <c r="C30" s="3" t="s">
        <v>89</v>
      </c>
      <c r="D30" s="3">
        <v>28880</v>
      </c>
      <c r="E30" s="3">
        <v>147565</v>
      </c>
      <c r="F30" s="3">
        <v>176445</v>
      </c>
      <c r="G30" s="3" t="s">
        <v>29</v>
      </c>
      <c r="H30" s="3" t="s">
        <v>30</v>
      </c>
      <c r="I30" s="3">
        <v>18</v>
      </c>
      <c r="J30" s="5">
        <v>-5.1961807522456702E-2</v>
      </c>
      <c r="K30" s="5">
        <v>1.90671927062489E-2</v>
      </c>
      <c r="L30" s="5">
        <v>-8.9332818512989298E-2</v>
      </c>
      <c r="M30" s="5">
        <v>-1.45907965319241E-2</v>
      </c>
      <c r="N30" s="5">
        <f t="shared" si="1"/>
        <v>0.94936512475670309</v>
      </c>
      <c r="O30" s="5">
        <f t="shared" si="2"/>
        <v>0.91454114669330111</v>
      </c>
      <c r="P30" s="5">
        <f t="shared" si="2"/>
        <v>0.98551513331369744</v>
      </c>
      <c r="Q30" s="6">
        <v>6.4263629433251703E-3</v>
      </c>
      <c r="R30" s="3" t="s">
        <v>28</v>
      </c>
      <c r="S30" s="3" t="s">
        <v>28</v>
      </c>
      <c r="T30" s="3" t="s">
        <v>28</v>
      </c>
      <c r="U30" s="5">
        <v>1.3391717349466701</v>
      </c>
      <c r="V30" s="5">
        <v>30.4874759065614</v>
      </c>
      <c r="W30" s="5">
        <v>2.3036330595904101E-2</v>
      </c>
    </row>
    <row r="31" spans="1:23" x14ac:dyDescent="0.35">
      <c r="A31" s="3" t="s">
        <v>90</v>
      </c>
      <c r="B31" s="3" t="s">
        <v>51</v>
      </c>
      <c r="C31" s="3" t="s">
        <v>85</v>
      </c>
      <c r="D31" s="3">
        <v>56087</v>
      </c>
      <c r="E31" s="3">
        <v>428511</v>
      </c>
      <c r="F31" s="3">
        <v>484598</v>
      </c>
      <c r="G31" s="3" t="s">
        <v>29</v>
      </c>
      <c r="H31" s="3" t="s">
        <v>30</v>
      </c>
      <c r="I31" s="3">
        <v>23</v>
      </c>
      <c r="J31" s="5">
        <v>-4.0992751267308301E-3</v>
      </c>
      <c r="K31" s="5">
        <v>1.51355484148218E-3</v>
      </c>
      <c r="L31" s="5">
        <v>-7.0657881046621296E-3</v>
      </c>
      <c r="M31" s="5">
        <v>-1.13276214879954E-3</v>
      </c>
      <c r="N31" s="5">
        <f t="shared" si="1"/>
        <v>0.99590911543256566</v>
      </c>
      <c r="O31" s="5">
        <f t="shared" si="2"/>
        <v>0.99295911588614627</v>
      </c>
      <c r="P31" s="5">
        <f t="shared" si="2"/>
        <v>0.99886787918406128</v>
      </c>
      <c r="Q31" s="6">
        <v>6.76134377077987E-3</v>
      </c>
      <c r="R31" s="3" t="s">
        <v>28</v>
      </c>
      <c r="S31" s="3" t="s">
        <v>28</v>
      </c>
      <c r="T31" s="3" t="s">
        <v>28</v>
      </c>
      <c r="U31" s="5">
        <v>1.3975456234978501</v>
      </c>
      <c r="V31" s="5">
        <v>42.968942934675702</v>
      </c>
      <c r="W31" s="5">
        <v>4.7608233583115297E-3</v>
      </c>
    </row>
    <row r="32" spans="1:23" x14ac:dyDescent="0.35">
      <c r="A32" s="3" t="s">
        <v>91</v>
      </c>
      <c r="B32" s="3" t="s">
        <v>92</v>
      </c>
      <c r="C32" s="3" t="s">
        <v>93</v>
      </c>
      <c r="D32" s="3">
        <v>13818</v>
      </c>
      <c r="E32" s="3">
        <v>463035</v>
      </c>
      <c r="F32" s="3">
        <v>476853</v>
      </c>
      <c r="G32" s="3" t="s">
        <v>29</v>
      </c>
      <c r="H32" s="3" t="s">
        <v>30</v>
      </c>
      <c r="I32" s="3">
        <v>24</v>
      </c>
      <c r="J32" s="5">
        <v>-6.2569230056923594E-2</v>
      </c>
      <c r="K32" s="5">
        <v>2.3180649764255198E-2</v>
      </c>
      <c r="L32" s="5">
        <v>-0.108002468733101</v>
      </c>
      <c r="M32" s="5">
        <v>-1.71359913807465E-2</v>
      </c>
      <c r="N32" s="5">
        <f t="shared" si="1"/>
        <v>0.93934802944482032</v>
      </c>
      <c r="O32" s="5">
        <f t="shared" si="2"/>
        <v>0.89762538043021056</v>
      </c>
      <c r="P32" s="5">
        <f t="shared" si="2"/>
        <v>0.98300999465831218</v>
      </c>
      <c r="Q32" s="6">
        <v>6.950620907222E-3</v>
      </c>
      <c r="R32" s="3" t="s">
        <v>28</v>
      </c>
      <c r="S32" s="3" t="s">
        <v>28</v>
      </c>
      <c r="T32" s="3" t="s">
        <v>28</v>
      </c>
      <c r="U32" s="5">
        <v>1.1330628705646599</v>
      </c>
      <c r="V32" s="5">
        <v>29.528123779001501</v>
      </c>
      <c r="W32" s="5">
        <v>0.163432400420429</v>
      </c>
    </row>
    <row r="33" spans="1:23" x14ac:dyDescent="0.35">
      <c r="A33" s="3" t="s">
        <v>94</v>
      </c>
      <c r="B33" s="3" t="s">
        <v>51</v>
      </c>
      <c r="C33" s="3" t="s">
        <v>95</v>
      </c>
      <c r="D33" s="3">
        <v>2450</v>
      </c>
      <c r="E33" s="3">
        <v>482148</v>
      </c>
      <c r="F33" s="3">
        <v>484598</v>
      </c>
      <c r="G33" s="3" t="s">
        <v>29</v>
      </c>
      <c r="H33" s="3" t="s">
        <v>30</v>
      </c>
      <c r="I33" s="3">
        <v>23</v>
      </c>
      <c r="J33" s="5">
        <v>-6.7284360959006095E-4</v>
      </c>
      <c r="K33" s="5">
        <v>2.53868508621667E-4</v>
      </c>
      <c r="L33" s="5">
        <v>-1.17041674329742E-3</v>
      </c>
      <c r="M33" s="5">
        <v>-1.7527047588269701E-4</v>
      </c>
      <c r="N33" s="5">
        <f t="shared" si="1"/>
        <v>0.99932738269891186</v>
      </c>
      <c r="O33" s="5">
        <f t="shared" si="2"/>
        <v>0.99883026792723639</v>
      </c>
      <c r="P33" s="5">
        <f t="shared" si="2"/>
        <v>0.99982474488308981</v>
      </c>
      <c r="Q33" s="6">
        <v>8.0405416299524808E-3</v>
      </c>
      <c r="R33" s="3" t="s">
        <v>28</v>
      </c>
      <c r="S33" s="3" t="s">
        <v>28</v>
      </c>
      <c r="T33" s="3" t="s">
        <v>28</v>
      </c>
      <c r="U33" s="5">
        <v>1.0457623464843799</v>
      </c>
      <c r="V33" s="5">
        <v>24.059615477139399</v>
      </c>
      <c r="W33" s="5">
        <v>0.34411223751268799</v>
      </c>
    </row>
    <row r="34" spans="1:23" x14ac:dyDescent="0.35">
      <c r="A34" s="3" t="s">
        <v>96</v>
      </c>
      <c r="B34" s="3" t="s">
        <v>97</v>
      </c>
      <c r="C34" s="3" t="s">
        <v>98</v>
      </c>
      <c r="D34" s="3">
        <v>998</v>
      </c>
      <c r="E34" s="3">
        <v>475308</v>
      </c>
      <c r="F34" s="3">
        <v>476306</v>
      </c>
      <c r="G34" s="3" t="s">
        <v>29</v>
      </c>
      <c r="H34" s="3" t="s">
        <v>30</v>
      </c>
      <c r="I34" s="3">
        <v>24</v>
      </c>
      <c r="J34" s="5">
        <v>-0.13401073121950999</v>
      </c>
      <c r="K34" s="5">
        <v>5.07593368135787E-2</v>
      </c>
      <c r="L34" s="5">
        <v>-0.23349720325326301</v>
      </c>
      <c r="M34" s="5">
        <v>-3.4524259185757702E-2</v>
      </c>
      <c r="N34" s="5">
        <f t="shared" si="1"/>
        <v>0.8745806792357278</v>
      </c>
      <c r="O34" s="5">
        <f t="shared" si="2"/>
        <v>0.79175981008881624</v>
      </c>
      <c r="P34" s="5">
        <f t="shared" si="2"/>
        <v>0.96606490345427387</v>
      </c>
      <c r="Q34" s="6">
        <v>8.2876719995652794E-3</v>
      </c>
      <c r="R34" s="3" t="s">
        <v>28</v>
      </c>
      <c r="S34" s="3" t="s">
        <v>28</v>
      </c>
      <c r="T34" s="3" t="s">
        <v>28</v>
      </c>
      <c r="U34" s="5">
        <v>1.0454067559829401</v>
      </c>
      <c r="V34" s="5">
        <v>25.136131565460001</v>
      </c>
      <c r="W34" s="5">
        <v>0.34330475105411501</v>
      </c>
    </row>
    <row r="35" spans="1:23" x14ac:dyDescent="0.35">
      <c r="A35" s="3" t="s">
        <v>99</v>
      </c>
      <c r="B35" s="3" t="s">
        <v>68</v>
      </c>
      <c r="C35" s="3" t="s">
        <v>100</v>
      </c>
      <c r="D35" s="3">
        <v>1796</v>
      </c>
      <c r="E35" s="3">
        <v>335983</v>
      </c>
      <c r="F35" s="3">
        <v>337779</v>
      </c>
      <c r="G35" s="3" t="s">
        <v>29</v>
      </c>
      <c r="H35" s="3" t="s">
        <v>30</v>
      </c>
      <c r="I35" s="3">
        <v>22</v>
      </c>
      <c r="J35" s="5">
        <v>-9.0663340507165194E-2</v>
      </c>
      <c r="K35" s="5">
        <v>3.5198202876455101E-2</v>
      </c>
      <c r="L35" s="5">
        <v>-0.15965055046555099</v>
      </c>
      <c r="M35" s="5">
        <v>-2.16761305487791E-2</v>
      </c>
      <c r="N35" s="5">
        <f t="shared" si="1"/>
        <v>0.91332513872511067</v>
      </c>
      <c r="O35" s="5">
        <f t="shared" si="2"/>
        <v>0.85244162225236997</v>
      </c>
      <c r="P35" s="5">
        <f t="shared" si="2"/>
        <v>0.97855710848934174</v>
      </c>
      <c r="Q35" s="6">
        <v>1.0001003975522799E-2</v>
      </c>
      <c r="R35" s="3" t="s">
        <v>28</v>
      </c>
      <c r="S35" s="3" t="s">
        <v>28</v>
      </c>
      <c r="T35" s="3" t="s">
        <v>28</v>
      </c>
      <c r="U35" s="5">
        <v>0.83720019294923398</v>
      </c>
      <c r="V35" s="5">
        <v>14.7189874245589</v>
      </c>
      <c r="W35" s="5">
        <v>0.83678366847178098</v>
      </c>
    </row>
    <row r="36" spans="1:23" x14ac:dyDescent="0.35">
      <c r="A36" s="3" t="s">
        <v>101</v>
      </c>
      <c r="B36" s="3" t="s">
        <v>26</v>
      </c>
      <c r="C36" s="3" t="s">
        <v>102</v>
      </c>
      <c r="D36" s="3" t="s">
        <v>28</v>
      </c>
      <c r="E36" s="3" t="s">
        <v>28</v>
      </c>
      <c r="F36" s="3">
        <v>396020</v>
      </c>
      <c r="G36" s="3" t="s">
        <v>29</v>
      </c>
      <c r="H36" s="3" t="s">
        <v>30</v>
      </c>
      <c r="I36" s="3">
        <v>20</v>
      </c>
      <c r="J36" s="5">
        <v>-9.1998871774312402E-3</v>
      </c>
      <c r="K36" s="5">
        <v>3.6180663292053701E-3</v>
      </c>
      <c r="L36" s="5">
        <v>-1.62911668763508E-2</v>
      </c>
      <c r="M36" s="5">
        <v>-2.1086074785116801E-3</v>
      </c>
      <c r="N36" s="3" t="s">
        <v>28</v>
      </c>
      <c r="O36" s="3" t="s">
        <v>28</v>
      </c>
      <c r="P36" s="3" t="s">
        <v>28</v>
      </c>
      <c r="Q36" s="6">
        <v>1.09979625962149E-2</v>
      </c>
      <c r="R36" s="3" t="s">
        <v>28</v>
      </c>
      <c r="S36" s="3" t="s">
        <v>28</v>
      </c>
      <c r="T36" s="3" t="s">
        <v>28</v>
      </c>
      <c r="U36" s="5">
        <v>0.95607667692031895</v>
      </c>
      <c r="V36" s="5">
        <v>17.367569630868999</v>
      </c>
      <c r="W36" s="5">
        <v>0.56498097319594298</v>
      </c>
    </row>
    <row r="37" spans="1:23" x14ac:dyDescent="0.35">
      <c r="A37" s="3" t="s">
        <v>103</v>
      </c>
      <c r="B37" s="3" t="s">
        <v>92</v>
      </c>
      <c r="C37" s="3" t="s">
        <v>104</v>
      </c>
      <c r="D37" s="3">
        <v>1402</v>
      </c>
      <c r="E37" s="3">
        <v>485225</v>
      </c>
      <c r="F37" s="3">
        <v>486627</v>
      </c>
      <c r="G37" s="3" t="s">
        <v>29</v>
      </c>
      <c r="H37" s="3" t="s">
        <v>30</v>
      </c>
      <c r="I37" s="3">
        <v>24</v>
      </c>
      <c r="J37" s="5">
        <v>0.126724298471421</v>
      </c>
      <c r="K37" s="5">
        <v>5.0496319777153499E-2</v>
      </c>
      <c r="L37" s="5">
        <v>2.7753330356382399E-2</v>
      </c>
      <c r="M37" s="5">
        <v>0.225695266586459</v>
      </c>
      <c r="N37" s="5">
        <f>EXP(J37)</f>
        <v>1.1351040247224244</v>
      </c>
      <c r="O37" s="5">
        <f t="shared" ref="O37:P39" si="3">EXP(L37)</f>
        <v>1.0281420417087157</v>
      </c>
      <c r="P37" s="5">
        <f t="shared" si="3"/>
        <v>1.2531937170857188</v>
      </c>
      <c r="Q37" s="6">
        <v>1.2087656574736099E-2</v>
      </c>
      <c r="R37" s="3" t="s">
        <v>28</v>
      </c>
      <c r="S37" s="3" t="s">
        <v>28</v>
      </c>
      <c r="T37" s="3" t="s">
        <v>28</v>
      </c>
      <c r="U37" s="5">
        <v>0.86699618943171097</v>
      </c>
      <c r="V37" s="5">
        <v>17.288695027249499</v>
      </c>
      <c r="W37" s="5">
        <v>0.79484844042519798</v>
      </c>
    </row>
    <row r="38" spans="1:23" x14ac:dyDescent="0.35">
      <c r="A38" s="3" t="s">
        <v>105</v>
      </c>
      <c r="B38" s="3" t="s">
        <v>32</v>
      </c>
      <c r="C38" s="3" t="s">
        <v>106</v>
      </c>
      <c r="D38" s="3">
        <v>15527</v>
      </c>
      <c r="E38" s="3">
        <v>469071</v>
      </c>
      <c r="F38" s="3">
        <v>484598</v>
      </c>
      <c r="G38" s="3" t="s">
        <v>29</v>
      </c>
      <c r="H38" s="3" t="s">
        <v>30</v>
      </c>
      <c r="I38" s="3">
        <v>23</v>
      </c>
      <c r="J38" s="5">
        <v>1.7502277180735E-3</v>
      </c>
      <c r="K38" s="5">
        <v>7.0486996904360903E-4</v>
      </c>
      <c r="L38" s="5">
        <v>3.6870796496416897E-4</v>
      </c>
      <c r="M38" s="5">
        <v>3.13174747118284E-3</v>
      </c>
      <c r="N38" s="5">
        <f>EXP(J38)</f>
        <v>1.001751760260575</v>
      </c>
      <c r="O38" s="5">
        <f t="shared" si="3"/>
        <v>1.0003687759461006</v>
      </c>
      <c r="P38" s="5">
        <f t="shared" si="3"/>
        <v>1.0031366565155859</v>
      </c>
      <c r="Q38" s="6">
        <v>1.3026262495292E-2</v>
      </c>
      <c r="R38" s="3" t="s">
        <v>28</v>
      </c>
      <c r="S38" s="3" t="s">
        <v>28</v>
      </c>
      <c r="T38" s="3" t="s">
        <v>28</v>
      </c>
      <c r="U38" s="5">
        <v>1.1889793436067</v>
      </c>
      <c r="V38" s="5">
        <v>31.100781349515199</v>
      </c>
      <c r="W38" s="5">
        <v>9.4071652109434606E-2</v>
      </c>
    </row>
    <row r="39" spans="1:23" x14ac:dyDescent="0.35">
      <c r="A39" s="3" t="s">
        <v>107</v>
      </c>
      <c r="B39" s="3" t="s">
        <v>48</v>
      </c>
      <c r="C39" s="3" t="s">
        <v>108</v>
      </c>
      <c r="D39" s="3">
        <v>61583</v>
      </c>
      <c r="E39" s="3">
        <v>50427</v>
      </c>
      <c r="F39" s="3">
        <v>112010</v>
      </c>
      <c r="G39" s="3" t="s">
        <v>29</v>
      </c>
      <c r="H39" s="3" t="s">
        <v>30</v>
      </c>
      <c r="I39" s="3">
        <v>18</v>
      </c>
      <c r="J39" s="5">
        <v>2.9345040703540898E-2</v>
      </c>
      <c r="K39" s="5">
        <v>1.18384749572531E-2</v>
      </c>
      <c r="L39" s="5">
        <v>6.1420561554454897E-3</v>
      </c>
      <c r="M39" s="5">
        <v>5.2548025251636397E-2</v>
      </c>
      <c r="N39" s="5">
        <f>EXP(J39)</f>
        <v>1.0297798491465873</v>
      </c>
      <c r="O39" s="5">
        <f t="shared" si="3"/>
        <v>1.0061609572597536</v>
      </c>
      <c r="P39" s="5">
        <f t="shared" si="3"/>
        <v>1.0539531772296744</v>
      </c>
      <c r="Q39" s="6">
        <v>1.3183053952458701E-2</v>
      </c>
      <c r="R39" s="3" t="s">
        <v>28</v>
      </c>
      <c r="S39" s="3" t="s">
        <v>28</v>
      </c>
      <c r="T39" s="3" t="s">
        <v>28</v>
      </c>
      <c r="U39" s="5">
        <v>1.1963882029853901</v>
      </c>
      <c r="V39" s="5">
        <v>24.332860448124499</v>
      </c>
      <c r="W39" s="5">
        <v>0.110669410040606</v>
      </c>
    </row>
    <row r="40" spans="1:23" x14ac:dyDescent="0.35">
      <c r="A40" s="3" t="s">
        <v>109</v>
      </c>
      <c r="B40" s="3" t="s">
        <v>32</v>
      </c>
      <c r="C40" s="3" t="s">
        <v>110</v>
      </c>
      <c r="D40" s="3" t="s">
        <v>28</v>
      </c>
      <c r="E40" s="3" t="s">
        <v>28</v>
      </c>
      <c r="F40" s="3">
        <v>70783</v>
      </c>
      <c r="G40" s="3" t="s">
        <v>29</v>
      </c>
      <c r="H40" s="3" t="s">
        <v>30</v>
      </c>
      <c r="I40" s="3">
        <v>22</v>
      </c>
      <c r="J40" s="5">
        <v>4.0996680581197702E-3</v>
      </c>
      <c r="K40" s="5">
        <v>1.6942506350736599E-3</v>
      </c>
      <c r="L40" s="5">
        <v>7.7899783259128197E-4</v>
      </c>
      <c r="M40" s="5">
        <v>7.4203382836482597E-3</v>
      </c>
      <c r="N40" s="3" t="s">
        <v>28</v>
      </c>
      <c r="O40" s="3" t="s">
        <v>28</v>
      </c>
      <c r="P40" s="3" t="s">
        <v>28</v>
      </c>
      <c r="Q40" s="6">
        <v>1.5531052536622601E-2</v>
      </c>
      <c r="R40" s="3" t="s">
        <v>28</v>
      </c>
      <c r="S40" s="3" t="s">
        <v>28</v>
      </c>
      <c r="T40" s="3" t="s">
        <v>28</v>
      </c>
      <c r="U40" s="5">
        <v>0.71284537037704399</v>
      </c>
      <c r="V40" s="5">
        <v>10.6711189634277</v>
      </c>
      <c r="W40" s="5">
        <v>0.96881494568244997</v>
      </c>
    </row>
    <row r="41" spans="1:23" x14ac:dyDescent="0.35">
      <c r="A41" s="3" t="s">
        <v>111</v>
      </c>
      <c r="B41" s="3" t="s">
        <v>26</v>
      </c>
      <c r="C41" s="3" t="s">
        <v>112</v>
      </c>
      <c r="D41" s="3" t="s">
        <v>28</v>
      </c>
      <c r="E41" s="3" t="s">
        <v>28</v>
      </c>
      <c r="F41" s="3">
        <v>344136</v>
      </c>
      <c r="G41" s="3" t="s">
        <v>29</v>
      </c>
      <c r="H41" s="3" t="s">
        <v>30</v>
      </c>
      <c r="I41" s="3">
        <v>22</v>
      </c>
      <c r="J41" s="5">
        <v>-1.2152900827734601E-2</v>
      </c>
      <c r="K41" s="5">
        <v>5.0761586219130496E-3</v>
      </c>
      <c r="L41" s="5">
        <v>-2.21019889064966E-2</v>
      </c>
      <c r="M41" s="5">
        <v>-2.2038127489725102E-3</v>
      </c>
      <c r="N41" s="3" t="s">
        <v>28</v>
      </c>
      <c r="O41" s="3" t="s">
        <v>28</v>
      </c>
      <c r="P41" s="3" t="s">
        <v>28</v>
      </c>
      <c r="Q41" s="6">
        <v>1.6660583855876401E-2</v>
      </c>
      <c r="R41" s="3" t="s">
        <v>28</v>
      </c>
      <c r="S41" s="3" t="s">
        <v>28</v>
      </c>
      <c r="T41" s="3" t="s">
        <v>28</v>
      </c>
      <c r="U41" s="5">
        <v>1.5758705122716099</v>
      </c>
      <c r="V41" s="5">
        <v>52.150725300391102</v>
      </c>
      <c r="W41" s="5">
        <v>1.8178826788775999E-4</v>
      </c>
    </row>
    <row r="42" spans="1:23" x14ac:dyDescent="0.35">
      <c r="A42" s="3" t="s">
        <v>113</v>
      </c>
      <c r="B42" s="3" t="s">
        <v>26</v>
      </c>
      <c r="C42" s="3" t="s">
        <v>114</v>
      </c>
      <c r="D42" s="3" t="s">
        <v>28</v>
      </c>
      <c r="E42" s="3" t="s">
        <v>28</v>
      </c>
      <c r="F42" s="3">
        <v>151546</v>
      </c>
      <c r="G42" s="3" t="s">
        <v>29</v>
      </c>
      <c r="H42" s="3" t="s">
        <v>30</v>
      </c>
      <c r="I42" s="3">
        <v>20</v>
      </c>
      <c r="J42" s="5">
        <v>-1.47593961027264E-2</v>
      </c>
      <c r="K42" s="5">
        <v>6.1672834967923902E-3</v>
      </c>
      <c r="L42" s="5">
        <v>-2.6847049638887802E-2</v>
      </c>
      <c r="M42" s="5">
        <v>-2.6717425665650899E-3</v>
      </c>
      <c r="N42" s="3" t="s">
        <v>28</v>
      </c>
      <c r="O42" s="3" t="s">
        <v>28</v>
      </c>
      <c r="P42" s="3" t="s">
        <v>28</v>
      </c>
      <c r="Q42" s="6">
        <v>1.67032172962885E-2</v>
      </c>
      <c r="R42" s="3" t="s">
        <v>28</v>
      </c>
      <c r="S42" s="3" t="s">
        <v>28</v>
      </c>
      <c r="T42" s="3" t="s">
        <v>28</v>
      </c>
      <c r="U42" s="5">
        <v>0.85535690291706401</v>
      </c>
      <c r="V42" s="5">
        <v>13.9010731959895</v>
      </c>
      <c r="W42" s="5">
        <v>0.789427357814519</v>
      </c>
    </row>
    <row r="43" spans="1:23" x14ac:dyDescent="0.35">
      <c r="A43" s="3" t="s">
        <v>115</v>
      </c>
      <c r="B43" s="3" t="s">
        <v>51</v>
      </c>
      <c r="C43" s="3" t="s">
        <v>116</v>
      </c>
      <c r="D43" s="3">
        <v>39515</v>
      </c>
      <c r="E43" s="3">
        <v>445083</v>
      </c>
      <c r="F43" s="3">
        <v>484598</v>
      </c>
      <c r="G43" s="3" t="s">
        <v>29</v>
      </c>
      <c r="H43" s="3" t="s">
        <v>30</v>
      </c>
      <c r="I43" s="3">
        <v>23</v>
      </c>
      <c r="J43" s="5">
        <v>-2.1759542311053301E-3</v>
      </c>
      <c r="K43" s="5">
        <v>9.1443369928462096E-4</v>
      </c>
      <c r="L43" s="5">
        <v>-3.9682113479529097E-3</v>
      </c>
      <c r="M43" s="5">
        <v>-3.8369711425773902E-4</v>
      </c>
      <c r="N43" s="5">
        <f>EXP(J43)</f>
        <v>0.99782641144112671</v>
      </c>
      <c r="O43" s="5">
        <f>EXP(L43)</f>
        <v>0.99603965159864838</v>
      </c>
      <c r="P43" s="5">
        <f>EXP(M43)</f>
        <v>0.99961637648806601</v>
      </c>
      <c r="Q43" s="6">
        <v>1.7333095795702701E-2</v>
      </c>
      <c r="R43" s="3" t="s">
        <v>28</v>
      </c>
      <c r="S43" s="3" t="s">
        <v>28</v>
      </c>
      <c r="T43" s="3" t="s">
        <v>28</v>
      </c>
      <c r="U43" s="5">
        <v>0.91876975218269896</v>
      </c>
      <c r="V43" s="5">
        <v>18.571032865568899</v>
      </c>
      <c r="W43" s="5">
        <v>0.67164616863500703</v>
      </c>
    </row>
    <row r="44" spans="1:23" x14ac:dyDescent="0.35">
      <c r="A44" s="3" t="s">
        <v>117</v>
      </c>
      <c r="B44" s="3" t="s">
        <v>26</v>
      </c>
      <c r="C44" s="3" t="s">
        <v>118</v>
      </c>
      <c r="D44" s="3" t="s">
        <v>28</v>
      </c>
      <c r="E44" s="3" t="s">
        <v>28</v>
      </c>
      <c r="F44" s="3">
        <v>342829</v>
      </c>
      <c r="G44" s="3" t="s">
        <v>29</v>
      </c>
      <c r="H44" s="3" t="s">
        <v>30</v>
      </c>
      <c r="I44" s="3">
        <v>21</v>
      </c>
      <c r="J44" s="5">
        <v>-1.0116798065330199E-2</v>
      </c>
      <c r="K44" s="5">
        <v>4.2785653880335799E-3</v>
      </c>
      <c r="L44" s="5">
        <v>-1.8502632131375599E-2</v>
      </c>
      <c r="M44" s="5">
        <v>-1.73096399928471E-3</v>
      </c>
      <c r="N44" s="3" t="s">
        <v>28</v>
      </c>
      <c r="O44" s="3" t="s">
        <v>28</v>
      </c>
      <c r="P44" s="3" t="s">
        <v>28</v>
      </c>
      <c r="Q44" s="6">
        <v>1.80529440993519E-2</v>
      </c>
      <c r="R44" s="3" t="s">
        <v>28</v>
      </c>
      <c r="S44" s="3" t="s">
        <v>28</v>
      </c>
      <c r="T44" s="3" t="s">
        <v>28</v>
      </c>
      <c r="U44" s="5">
        <v>1.2659665881029301</v>
      </c>
      <c r="V44" s="5">
        <v>32.053428043859597</v>
      </c>
      <c r="W44" s="5">
        <v>4.2732328027144703E-2</v>
      </c>
    </row>
    <row r="45" spans="1:23" x14ac:dyDescent="0.35">
      <c r="A45" s="3" t="s">
        <v>119</v>
      </c>
      <c r="B45" s="3" t="s">
        <v>48</v>
      </c>
      <c r="C45" s="3" t="s">
        <v>120</v>
      </c>
      <c r="D45" s="3">
        <v>62752</v>
      </c>
      <c r="E45" s="3">
        <v>174778</v>
      </c>
      <c r="F45" s="3">
        <v>237530</v>
      </c>
      <c r="G45" s="3" t="s">
        <v>29</v>
      </c>
      <c r="H45" s="3" t="s">
        <v>30</v>
      </c>
      <c r="I45" s="3">
        <v>18</v>
      </c>
      <c r="J45" s="5">
        <v>2.0537219252316701E-2</v>
      </c>
      <c r="K45" s="5">
        <v>8.7614340820257094E-3</v>
      </c>
      <c r="L45" s="5">
        <v>3.36512399862457E-3</v>
      </c>
      <c r="M45" s="5">
        <v>3.7709314506008798E-2</v>
      </c>
      <c r="N45" s="5">
        <f>EXP(J45)</f>
        <v>1.0207495590715854</v>
      </c>
      <c r="O45" s="5">
        <f>EXP(L45)</f>
        <v>1.0033707923848785</v>
      </c>
      <c r="P45" s="5">
        <f>EXP(M45)</f>
        <v>1.0384293326580776</v>
      </c>
      <c r="Q45" s="6">
        <v>1.9075732510346399E-2</v>
      </c>
      <c r="R45" s="3" t="s">
        <v>28</v>
      </c>
      <c r="S45" s="3" t="s">
        <v>28</v>
      </c>
      <c r="T45" s="3" t="s">
        <v>28</v>
      </c>
      <c r="U45" s="5">
        <v>1.03515123584715</v>
      </c>
      <c r="V45" s="5">
        <v>18.2161473782899</v>
      </c>
      <c r="W45" s="5">
        <v>0.37532913233268</v>
      </c>
    </row>
    <row r="46" spans="1:23" x14ac:dyDescent="0.35">
      <c r="A46" s="3" t="s">
        <v>121</v>
      </c>
      <c r="B46" s="3" t="s">
        <v>51</v>
      </c>
      <c r="C46" s="3" t="s">
        <v>122</v>
      </c>
      <c r="D46" s="3">
        <v>4335</v>
      </c>
      <c r="E46" s="3">
        <v>480263</v>
      </c>
      <c r="F46" s="3">
        <v>484598</v>
      </c>
      <c r="G46" s="3" t="s">
        <v>29</v>
      </c>
      <c r="H46" s="3" t="s">
        <v>30</v>
      </c>
      <c r="I46" s="3">
        <v>23</v>
      </c>
      <c r="J46" s="5">
        <v>7.57885055287163E-4</v>
      </c>
      <c r="K46" s="5">
        <v>3.2344648227453901E-4</v>
      </c>
      <c r="L46" s="5">
        <v>1.23941599102894E-4</v>
      </c>
      <c r="M46" s="5">
        <v>1.39182851147143E-3</v>
      </c>
      <c r="N46" s="5">
        <f>EXP(J46)</f>
        <v>1.000758172322733</v>
      </c>
      <c r="O46" s="5">
        <f>EXP(L46)</f>
        <v>1.0001239492801801</v>
      </c>
      <c r="P46" s="5">
        <f>EXP(M46)</f>
        <v>1.0013927975543024</v>
      </c>
      <c r="Q46" s="6">
        <v>1.9121467035627199E-2</v>
      </c>
      <c r="R46" s="3" t="s">
        <v>28</v>
      </c>
      <c r="S46" s="3" t="s">
        <v>28</v>
      </c>
      <c r="T46" s="3" t="s">
        <v>28</v>
      </c>
      <c r="U46" s="5">
        <v>1.0128761144646801</v>
      </c>
      <c r="V46" s="5">
        <v>22.570196511567602</v>
      </c>
      <c r="W46" s="5">
        <v>0.42632835153775001</v>
      </c>
    </row>
    <row r="47" spans="1:23" x14ac:dyDescent="0.35">
      <c r="A47" s="3" t="s">
        <v>123</v>
      </c>
      <c r="B47" s="3" t="s">
        <v>26</v>
      </c>
      <c r="C47" s="3" t="s">
        <v>124</v>
      </c>
      <c r="D47" s="3" t="s">
        <v>28</v>
      </c>
      <c r="E47" s="3" t="s">
        <v>28</v>
      </c>
      <c r="F47" s="3">
        <v>353466</v>
      </c>
      <c r="G47" s="3" t="s">
        <v>29</v>
      </c>
      <c r="H47" s="3" t="s">
        <v>30</v>
      </c>
      <c r="I47" s="3">
        <v>22</v>
      </c>
      <c r="J47" s="5">
        <v>8.6189102723133598E-3</v>
      </c>
      <c r="K47" s="5">
        <v>3.6878489725489598E-3</v>
      </c>
      <c r="L47" s="5">
        <v>1.3908591056943601E-3</v>
      </c>
      <c r="M47" s="5">
        <v>1.5846961438932401E-2</v>
      </c>
      <c r="N47" s="3" t="s">
        <v>28</v>
      </c>
      <c r="O47" s="3" t="s">
        <v>28</v>
      </c>
      <c r="P47" s="3" t="s">
        <v>28</v>
      </c>
      <c r="Q47" s="6">
        <v>1.9433443193794701E-2</v>
      </c>
      <c r="R47" s="3" t="s">
        <v>28</v>
      </c>
      <c r="S47" s="3" t="s">
        <v>28</v>
      </c>
      <c r="T47" s="3" t="s">
        <v>28</v>
      </c>
      <c r="U47" s="5">
        <v>0.89598694423191905</v>
      </c>
      <c r="V47" s="5">
        <v>16.858644688915099</v>
      </c>
      <c r="W47" s="5">
        <v>0.71963857402449105</v>
      </c>
    </row>
    <row r="48" spans="1:23" x14ac:dyDescent="0.35">
      <c r="A48" s="3" t="s">
        <v>125</v>
      </c>
      <c r="B48" s="3" t="s">
        <v>97</v>
      </c>
      <c r="C48" s="3" t="s">
        <v>126</v>
      </c>
      <c r="D48" s="3">
        <v>4552</v>
      </c>
      <c r="E48" s="3">
        <v>372016</v>
      </c>
      <c r="F48" s="3">
        <v>376568</v>
      </c>
      <c r="G48" s="3" t="s">
        <v>29</v>
      </c>
      <c r="H48" s="3" t="s">
        <v>30</v>
      </c>
      <c r="I48" s="3">
        <v>20</v>
      </c>
      <c r="J48" s="5">
        <v>-1.24633263254759E-3</v>
      </c>
      <c r="K48" s="5">
        <v>5.4009893832789697E-4</v>
      </c>
      <c r="L48" s="5">
        <v>-2.30490709975859E-3</v>
      </c>
      <c r="M48" s="5">
        <v>-1.8775816533659701E-4</v>
      </c>
      <c r="N48" s="5">
        <f>EXP(J48)</f>
        <v>0.99875444371740429</v>
      </c>
      <c r="O48" s="5">
        <f>EXP(L48)</f>
        <v>0.99769774715894577</v>
      </c>
      <c r="P48" s="5">
        <f>EXP(M48)</f>
        <v>0.99981225946012464</v>
      </c>
      <c r="Q48" s="6">
        <v>2.10213612817866E-2</v>
      </c>
      <c r="R48" s="3" t="s">
        <v>28</v>
      </c>
      <c r="S48" s="3" t="s">
        <v>28</v>
      </c>
      <c r="T48" s="3" t="s">
        <v>28</v>
      </c>
      <c r="U48" s="5">
        <v>1.2724927482433599</v>
      </c>
      <c r="V48" s="5">
        <v>30.765518092307001</v>
      </c>
      <c r="W48" s="5">
        <v>4.28288617904597E-2</v>
      </c>
    </row>
    <row r="49" spans="1:23" x14ac:dyDescent="0.35">
      <c r="A49" s="3" t="s">
        <v>127</v>
      </c>
      <c r="B49" s="3" t="s">
        <v>51</v>
      </c>
      <c r="C49" s="3" t="s">
        <v>128</v>
      </c>
      <c r="D49" s="3">
        <v>86427</v>
      </c>
      <c r="E49" s="3">
        <v>398171</v>
      </c>
      <c r="F49" s="3">
        <v>484598</v>
      </c>
      <c r="G49" s="3" t="s">
        <v>29</v>
      </c>
      <c r="H49" s="3" t="s">
        <v>30</v>
      </c>
      <c r="I49" s="3">
        <v>23</v>
      </c>
      <c r="J49" s="5">
        <v>-3.3185495028568699E-3</v>
      </c>
      <c r="K49" s="5">
        <v>1.44231706858343E-3</v>
      </c>
      <c r="L49" s="5">
        <v>-6.1454390115677797E-3</v>
      </c>
      <c r="M49" s="5">
        <v>-4.9165999414596897E-4</v>
      </c>
      <c r="N49" s="5">
        <f>EXP(J49)</f>
        <v>0.99668695079652381</v>
      </c>
      <c r="O49" s="5">
        <f>EXP(L49)</f>
        <v>0.99387340557623849</v>
      </c>
      <c r="P49" s="5">
        <f>EXP(M49)</f>
        <v>0.99950846085082323</v>
      </c>
      <c r="Q49" s="6">
        <v>2.1400335542177299E-2</v>
      </c>
      <c r="R49" s="3" t="s">
        <v>28</v>
      </c>
      <c r="S49" s="3" t="s">
        <v>28</v>
      </c>
      <c r="T49" s="3" t="s">
        <v>28</v>
      </c>
      <c r="U49" s="5">
        <v>1.10908335943311</v>
      </c>
      <c r="V49" s="5">
        <v>27.061449759771701</v>
      </c>
      <c r="W49" s="5">
        <v>0.20890182991172401</v>
      </c>
    </row>
    <row r="50" spans="1:23" x14ac:dyDescent="0.35">
      <c r="A50" s="3" t="s">
        <v>129</v>
      </c>
      <c r="B50" s="3" t="s">
        <v>32</v>
      </c>
      <c r="C50" s="3" t="s">
        <v>110</v>
      </c>
      <c r="D50" s="3" t="s">
        <v>28</v>
      </c>
      <c r="E50" s="3" t="s">
        <v>28</v>
      </c>
      <c r="F50" s="3">
        <v>36364</v>
      </c>
      <c r="G50" s="3" t="s">
        <v>29</v>
      </c>
      <c r="H50" s="3" t="s">
        <v>30</v>
      </c>
      <c r="I50" s="3">
        <v>22</v>
      </c>
      <c r="J50" s="5">
        <v>6.0818097961371402E-3</v>
      </c>
      <c r="K50" s="5">
        <v>2.7737318100028098E-3</v>
      </c>
      <c r="L50" s="5">
        <v>6.4539534575853302E-4</v>
      </c>
      <c r="M50" s="5">
        <v>1.15182242465158E-2</v>
      </c>
      <c r="N50" s="3" t="s">
        <v>28</v>
      </c>
      <c r="O50" s="3" t="s">
        <v>28</v>
      </c>
      <c r="P50" s="3" t="s">
        <v>28</v>
      </c>
      <c r="Q50" s="6">
        <v>2.8332950366435999E-2</v>
      </c>
      <c r="R50" s="3" t="s">
        <v>28</v>
      </c>
      <c r="S50" s="3" t="s">
        <v>28</v>
      </c>
      <c r="T50" s="3" t="s">
        <v>28</v>
      </c>
      <c r="U50" s="5">
        <v>0.63579738594104496</v>
      </c>
      <c r="V50" s="5">
        <v>8.4890046353587802</v>
      </c>
      <c r="W50" s="5">
        <v>0.99269693959320005</v>
      </c>
    </row>
    <row r="51" spans="1:23" x14ac:dyDescent="0.35">
      <c r="A51" s="3" t="s">
        <v>130</v>
      </c>
      <c r="B51" s="3" t="s">
        <v>35</v>
      </c>
      <c r="C51" s="3" t="s">
        <v>131</v>
      </c>
      <c r="D51" s="3">
        <v>145</v>
      </c>
      <c r="E51" s="3">
        <v>351740</v>
      </c>
      <c r="F51" s="3">
        <v>351885</v>
      </c>
      <c r="G51" s="3" t="s">
        <v>29</v>
      </c>
      <c r="H51" s="3" t="s">
        <v>30</v>
      </c>
      <c r="I51" s="3">
        <v>22</v>
      </c>
      <c r="J51" s="5">
        <v>0.107751850853797</v>
      </c>
      <c r="K51" s="5">
        <v>5.08710777023475E-2</v>
      </c>
      <c r="L51" s="5">
        <v>8.0463707024577402E-3</v>
      </c>
      <c r="M51" s="5">
        <v>0.207457331005137</v>
      </c>
      <c r="N51" s="5">
        <f>EXP(J51)</f>
        <v>1.1137713296871989</v>
      </c>
      <c r="O51" s="5">
        <f t="shared" ref="O51:P55" si="4">EXP(L51)</f>
        <v>1.0080788297439514</v>
      </c>
      <c r="P51" s="5">
        <f t="shared" si="4"/>
        <v>1.2305452095926579</v>
      </c>
      <c r="Q51" s="6">
        <v>3.4163568406283797E-2</v>
      </c>
      <c r="R51" s="3" t="s">
        <v>28</v>
      </c>
      <c r="S51" s="3" t="s">
        <v>28</v>
      </c>
      <c r="T51" s="3" t="s">
        <v>28</v>
      </c>
      <c r="U51" s="5">
        <v>1.2580174319717501</v>
      </c>
      <c r="V51" s="5">
        <v>33.234765042040898</v>
      </c>
      <c r="W51" s="5">
        <v>4.36778858755675E-2</v>
      </c>
    </row>
    <row r="52" spans="1:23" x14ac:dyDescent="0.35">
      <c r="A52" s="3" t="s">
        <v>132</v>
      </c>
      <c r="B52" s="3" t="s">
        <v>51</v>
      </c>
      <c r="C52" s="3" t="s">
        <v>133</v>
      </c>
      <c r="D52" s="3">
        <v>21024</v>
      </c>
      <c r="E52" s="3">
        <v>237694</v>
      </c>
      <c r="F52" s="3">
        <v>258718</v>
      </c>
      <c r="G52" s="3" t="s">
        <v>29</v>
      </c>
      <c r="H52" s="3" t="s">
        <v>30</v>
      </c>
      <c r="I52" s="3">
        <v>24</v>
      </c>
      <c r="J52" s="5">
        <v>-3.1573161359728999E-2</v>
      </c>
      <c r="K52" s="5">
        <v>1.5071348024221901E-2</v>
      </c>
      <c r="L52" s="5">
        <v>-6.1112460685672901E-2</v>
      </c>
      <c r="M52" s="5">
        <v>-2.0338620337850802E-3</v>
      </c>
      <c r="N52" s="5">
        <f>EXP(J52)</f>
        <v>0.96892006635104022</v>
      </c>
      <c r="O52" s="5">
        <f t="shared" si="4"/>
        <v>0.94071744009863112</v>
      </c>
      <c r="P52" s="5">
        <f t="shared" si="4"/>
        <v>0.99796820486210336</v>
      </c>
      <c r="Q52" s="6">
        <v>3.61787361226047E-2</v>
      </c>
      <c r="R52" s="3" t="s">
        <v>28</v>
      </c>
      <c r="S52" s="3" t="s">
        <v>28</v>
      </c>
      <c r="T52" s="3" t="s">
        <v>28</v>
      </c>
      <c r="U52" s="5">
        <v>1.08194590342819</v>
      </c>
      <c r="V52" s="5">
        <v>26.9239595727359</v>
      </c>
      <c r="W52" s="5">
        <v>0.259217331887999</v>
      </c>
    </row>
    <row r="53" spans="1:23" x14ac:dyDescent="0.35">
      <c r="A53" s="3" t="s">
        <v>134</v>
      </c>
      <c r="B53" s="3" t="s">
        <v>35</v>
      </c>
      <c r="C53" s="3" t="s">
        <v>135</v>
      </c>
      <c r="D53" s="3">
        <v>647</v>
      </c>
      <c r="E53" s="3">
        <v>482264</v>
      </c>
      <c r="F53" s="3">
        <v>482911</v>
      </c>
      <c r="G53" s="3" t="s">
        <v>29</v>
      </c>
      <c r="H53" s="3" t="s">
        <v>30</v>
      </c>
      <c r="I53" s="3">
        <v>24</v>
      </c>
      <c r="J53" s="5">
        <v>-0.156918620087589</v>
      </c>
      <c r="K53" s="5">
        <v>7.5151460183111904E-2</v>
      </c>
      <c r="L53" s="5">
        <v>-0.30421277543208403</v>
      </c>
      <c r="M53" s="5">
        <v>-9.6244647430936102E-3</v>
      </c>
      <c r="N53" s="5">
        <f>EXP(J53)</f>
        <v>0.85477361738942581</v>
      </c>
      <c r="O53" s="5">
        <f t="shared" si="4"/>
        <v>0.73770388448745905</v>
      </c>
      <c r="P53" s="5">
        <f t="shared" si="4"/>
        <v>0.99042170218831982</v>
      </c>
      <c r="Q53" s="6">
        <v>3.6794988553523103E-2</v>
      </c>
      <c r="R53" s="3" t="s">
        <v>28</v>
      </c>
      <c r="S53" s="3" t="s">
        <v>28</v>
      </c>
      <c r="T53" s="3" t="s">
        <v>28</v>
      </c>
      <c r="U53" s="5">
        <v>0.74536520082851998</v>
      </c>
      <c r="V53" s="5">
        <v>12.7780934999412</v>
      </c>
      <c r="W53" s="5">
        <v>0.95663870682686802</v>
      </c>
    </row>
    <row r="54" spans="1:23" x14ac:dyDescent="0.35">
      <c r="A54" s="3" t="s">
        <v>136</v>
      </c>
      <c r="B54" s="3" t="s">
        <v>51</v>
      </c>
      <c r="C54" s="3" t="s">
        <v>137</v>
      </c>
      <c r="D54" s="3">
        <v>10159</v>
      </c>
      <c r="E54" s="3">
        <v>440263</v>
      </c>
      <c r="F54" s="3">
        <v>450422</v>
      </c>
      <c r="G54" s="3" t="s">
        <v>29</v>
      </c>
      <c r="H54" s="3" t="s">
        <v>30</v>
      </c>
      <c r="I54" s="3">
        <v>24</v>
      </c>
      <c r="J54" s="5">
        <v>-4.9942677144343299E-2</v>
      </c>
      <c r="K54" s="5">
        <v>2.4226763630633599E-2</v>
      </c>
      <c r="L54" s="5">
        <v>-9.7426261322350105E-2</v>
      </c>
      <c r="M54" s="5">
        <v>-2.4590929663365802E-3</v>
      </c>
      <c r="N54" s="5">
        <f>EXP(J54)</f>
        <v>0.95128395325056792</v>
      </c>
      <c r="O54" s="5">
        <f t="shared" si="4"/>
        <v>0.9071692325491576</v>
      </c>
      <c r="P54" s="5">
        <f t="shared" si="4"/>
        <v>0.99754392812588233</v>
      </c>
      <c r="Q54" s="6">
        <v>3.9258495225231199E-2</v>
      </c>
      <c r="R54" s="3" t="s">
        <v>28</v>
      </c>
      <c r="S54" s="3" t="s">
        <v>28</v>
      </c>
      <c r="T54" s="3" t="s">
        <v>28</v>
      </c>
      <c r="U54" s="5">
        <v>0.98332141953532504</v>
      </c>
      <c r="V54" s="5">
        <v>22.239183324690199</v>
      </c>
      <c r="W54" s="5">
        <v>0.50585419061274695</v>
      </c>
    </row>
    <row r="55" spans="1:23" x14ac:dyDescent="0.35">
      <c r="A55" s="3" t="s">
        <v>138</v>
      </c>
      <c r="B55" s="3" t="s">
        <v>97</v>
      </c>
      <c r="C55" s="3" t="s">
        <v>139</v>
      </c>
      <c r="D55" s="3">
        <v>4128</v>
      </c>
      <c r="E55" s="3">
        <v>469372</v>
      </c>
      <c r="F55" s="3">
        <v>473500</v>
      </c>
      <c r="G55" s="3" t="s">
        <v>29</v>
      </c>
      <c r="H55" s="3" t="s">
        <v>30</v>
      </c>
      <c r="I55" s="3">
        <v>24</v>
      </c>
      <c r="J55" s="5">
        <v>-7.4078397515840999E-2</v>
      </c>
      <c r="K55" s="5">
        <v>3.6366874055662801E-2</v>
      </c>
      <c r="L55" s="5">
        <v>-0.145356160895244</v>
      </c>
      <c r="M55" s="5">
        <v>-2.8006341364379302E-3</v>
      </c>
      <c r="N55" s="5">
        <f>EXP(J55)</f>
        <v>0.92859889114127092</v>
      </c>
      <c r="O55" s="5">
        <f t="shared" si="4"/>
        <v>0.86471426085419922</v>
      </c>
      <c r="P55" s="5">
        <f t="shared" si="4"/>
        <v>0.99720328398075408</v>
      </c>
      <c r="Q55" s="6">
        <v>4.1652590788496903E-2</v>
      </c>
      <c r="R55" s="3" t="s">
        <v>28</v>
      </c>
      <c r="S55" s="3" t="s">
        <v>28</v>
      </c>
      <c r="T55" s="3" t="s">
        <v>28</v>
      </c>
      <c r="U55" s="5">
        <v>1.0872617268032001</v>
      </c>
      <c r="V55" s="5">
        <v>27.189175439134601</v>
      </c>
      <c r="W55" s="5">
        <v>0.248001520555274</v>
      </c>
    </row>
    <row r="56" spans="1:23" x14ac:dyDescent="0.35">
      <c r="A56" s="3" t="s">
        <v>140</v>
      </c>
      <c r="B56" s="3" t="s">
        <v>82</v>
      </c>
      <c r="C56" s="3" t="s">
        <v>141</v>
      </c>
      <c r="D56" s="3" t="s">
        <v>28</v>
      </c>
      <c r="E56" s="3" t="s">
        <v>28</v>
      </c>
      <c r="F56" s="3">
        <v>376097</v>
      </c>
      <c r="G56" s="3" t="s">
        <v>29</v>
      </c>
      <c r="H56" s="3" t="s">
        <v>30</v>
      </c>
      <c r="I56" s="3">
        <v>18</v>
      </c>
      <c r="J56" s="5">
        <v>1.0913862808262899E-2</v>
      </c>
      <c r="K56" s="5">
        <v>5.3596057324222998E-3</v>
      </c>
      <c r="L56" s="5">
        <v>4.09228601380778E-4</v>
      </c>
      <c r="M56" s="5">
        <v>2.1418497015145001E-2</v>
      </c>
      <c r="N56" s="3" t="s">
        <v>28</v>
      </c>
      <c r="O56" s="3" t="s">
        <v>28</v>
      </c>
      <c r="P56" s="3" t="s">
        <v>28</v>
      </c>
      <c r="Q56" s="6">
        <v>4.1718411358429699E-2</v>
      </c>
      <c r="R56" s="3" t="s">
        <v>28</v>
      </c>
      <c r="S56" s="3" t="s">
        <v>28</v>
      </c>
      <c r="T56" s="3" t="s">
        <v>28</v>
      </c>
      <c r="U56" s="5">
        <v>1.34895242695102</v>
      </c>
      <c r="V56" s="5">
        <v>30.9344350530097</v>
      </c>
      <c r="W56" s="5">
        <v>2.0342146710919301E-2</v>
      </c>
    </row>
    <row r="57" spans="1:23" x14ac:dyDescent="0.35">
      <c r="A57" s="3" t="s">
        <v>142</v>
      </c>
      <c r="B57" s="3" t="s">
        <v>32</v>
      </c>
      <c r="C57" s="3" t="s">
        <v>143</v>
      </c>
      <c r="D57" s="3">
        <v>17894</v>
      </c>
      <c r="E57" s="3">
        <v>325132</v>
      </c>
      <c r="F57" s="3">
        <v>343026</v>
      </c>
      <c r="G57" s="3" t="s">
        <v>29</v>
      </c>
      <c r="H57" s="3" t="s">
        <v>30</v>
      </c>
      <c r="I57" s="3">
        <v>22</v>
      </c>
      <c r="J57" s="5">
        <v>3.6021044286669197E-2</v>
      </c>
      <c r="K57" s="5">
        <v>1.78851791083872E-2</v>
      </c>
      <c r="L57" s="5">
        <v>9.6673737718213498E-4</v>
      </c>
      <c r="M57" s="5">
        <v>7.1075351196156197E-2</v>
      </c>
      <c r="N57" s="5">
        <f t="shared" ref="N57:N62" si="5">EXP(J57)</f>
        <v>1.0366776624032839</v>
      </c>
      <c r="O57" s="5">
        <f t="shared" ref="O57:P62" si="6">EXP(L57)</f>
        <v>1.0009672048183791</v>
      </c>
      <c r="P57" s="5">
        <f t="shared" si="6"/>
        <v>1.0736621245457652</v>
      </c>
      <c r="Q57" s="6">
        <v>4.4007810240020102E-2</v>
      </c>
      <c r="R57" s="3" t="s">
        <v>28</v>
      </c>
      <c r="S57" s="3" t="s">
        <v>28</v>
      </c>
      <c r="T57" s="3" t="s">
        <v>28</v>
      </c>
      <c r="U57" s="5">
        <v>1.26769859177821</v>
      </c>
      <c r="V57" s="5">
        <v>33.748254111525497</v>
      </c>
      <c r="W57" s="5">
        <v>3.8551002024560001E-2</v>
      </c>
    </row>
    <row r="58" spans="1:23" x14ac:dyDescent="0.35">
      <c r="A58" s="3" t="s">
        <v>144</v>
      </c>
      <c r="B58" s="3" t="s">
        <v>48</v>
      </c>
      <c r="C58" s="3" t="s">
        <v>145</v>
      </c>
      <c r="D58" s="3">
        <v>13984</v>
      </c>
      <c r="E58" s="3">
        <v>137652</v>
      </c>
      <c r="F58" s="3">
        <v>151636</v>
      </c>
      <c r="G58" s="3" t="s">
        <v>29</v>
      </c>
      <c r="H58" s="3" t="s">
        <v>30</v>
      </c>
      <c r="I58" s="3">
        <v>18</v>
      </c>
      <c r="J58" s="5">
        <v>-3.3176595452544103E-2</v>
      </c>
      <c r="K58" s="5">
        <v>1.64753878040769E-2</v>
      </c>
      <c r="L58" s="5">
        <v>-6.5467762179865205E-2</v>
      </c>
      <c r="M58" s="5">
        <v>-8.8542872522293797E-4</v>
      </c>
      <c r="N58" s="5">
        <f t="shared" si="5"/>
        <v>0.96736771176516589</v>
      </c>
      <c r="O58" s="5">
        <f t="shared" si="6"/>
        <v>0.93662924115793389</v>
      </c>
      <c r="P58" s="5">
        <f t="shared" si="6"/>
        <v>0.99911496315112269</v>
      </c>
      <c r="Q58" s="6">
        <v>4.4040357562019301E-2</v>
      </c>
      <c r="R58" s="3" t="s">
        <v>28</v>
      </c>
      <c r="S58" s="3" t="s">
        <v>28</v>
      </c>
      <c r="T58" s="3" t="s">
        <v>28</v>
      </c>
      <c r="U58" s="5">
        <v>0.94605356394514695</v>
      </c>
      <c r="V58" s="5">
        <v>15.215294879506301</v>
      </c>
      <c r="W58" s="5">
        <v>0.57997744423949504</v>
      </c>
    </row>
    <row r="59" spans="1:23" x14ac:dyDescent="0.35">
      <c r="A59" s="3" t="s">
        <v>146</v>
      </c>
      <c r="B59" s="3" t="s">
        <v>51</v>
      </c>
      <c r="C59" s="3" t="s">
        <v>147</v>
      </c>
      <c r="D59" s="3">
        <v>2291</v>
      </c>
      <c r="E59" s="3">
        <v>482307</v>
      </c>
      <c r="F59" s="3">
        <v>484598</v>
      </c>
      <c r="G59" s="3" t="s">
        <v>29</v>
      </c>
      <c r="H59" s="3" t="s">
        <v>30</v>
      </c>
      <c r="I59" s="3">
        <v>23</v>
      </c>
      <c r="J59" s="5">
        <v>5.1140488425516998E-4</v>
      </c>
      <c r="K59" s="5">
        <v>2.5623187358322702E-4</v>
      </c>
      <c r="L59" s="5">
        <v>9.19964034082484E-6</v>
      </c>
      <c r="M59" s="5">
        <v>1.01361012816952E-3</v>
      </c>
      <c r="N59" s="5">
        <f t="shared" si="5"/>
        <v>1.0005115356740275</v>
      </c>
      <c r="O59" s="5">
        <f t="shared" si="6"/>
        <v>1.0000091996826577</v>
      </c>
      <c r="P59" s="5">
        <f t="shared" si="6"/>
        <v>1.0010141240045243</v>
      </c>
      <c r="Q59" s="6">
        <v>4.5948340611148997E-2</v>
      </c>
      <c r="R59" s="3" t="s">
        <v>28</v>
      </c>
      <c r="S59" s="3" t="s">
        <v>28</v>
      </c>
      <c r="T59" s="3" t="s">
        <v>28</v>
      </c>
      <c r="U59" s="5">
        <v>1.0963818970238599</v>
      </c>
      <c r="V59" s="5">
        <v>26.445171810676001</v>
      </c>
      <c r="W59" s="5">
        <v>0.23306004199380301</v>
      </c>
    </row>
    <row r="60" spans="1:23" x14ac:dyDescent="0.35">
      <c r="A60" s="3" t="s">
        <v>148</v>
      </c>
      <c r="B60" s="3" t="s">
        <v>92</v>
      </c>
      <c r="C60" s="3" t="s">
        <v>149</v>
      </c>
      <c r="D60" s="3">
        <v>32651</v>
      </c>
      <c r="E60" s="3">
        <v>451947</v>
      </c>
      <c r="F60" s="3">
        <v>484598</v>
      </c>
      <c r="G60" s="3" t="s">
        <v>29</v>
      </c>
      <c r="H60" s="3" t="s">
        <v>30</v>
      </c>
      <c r="I60" s="3">
        <v>23</v>
      </c>
      <c r="J60" s="5">
        <v>-1.67802965356808E-3</v>
      </c>
      <c r="K60" s="5">
        <v>8.5200174199581604E-4</v>
      </c>
      <c r="L60" s="5">
        <v>-3.3479223826452702E-3</v>
      </c>
      <c r="M60" s="5">
        <v>-8.1369244908939506E-6</v>
      </c>
      <c r="N60" s="5">
        <f t="shared" si="5"/>
        <v>0.99832337745102662</v>
      </c>
      <c r="O60" s="5">
        <f t="shared" si="6"/>
        <v>0.99665767566048102</v>
      </c>
      <c r="P60" s="5">
        <f t="shared" si="6"/>
        <v>0.99999186310861377</v>
      </c>
      <c r="Q60" s="6">
        <v>4.8894056835974302E-2</v>
      </c>
      <c r="R60" s="3" t="s">
        <v>28</v>
      </c>
      <c r="S60" s="3" t="s">
        <v>28</v>
      </c>
      <c r="T60" s="3" t="s">
        <v>28</v>
      </c>
      <c r="U60" s="5">
        <v>0.96374712961491105</v>
      </c>
      <c r="V60" s="5">
        <v>20.4337876565016</v>
      </c>
      <c r="W60" s="5">
        <v>0.55592518880726705</v>
      </c>
    </row>
    <row r="61" spans="1:23" x14ac:dyDescent="0.35">
      <c r="A61" s="3" t="s">
        <v>150</v>
      </c>
      <c r="B61" s="3" t="s">
        <v>51</v>
      </c>
      <c r="C61" s="3" t="s">
        <v>151</v>
      </c>
      <c r="D61" s="3">
        <v>10847</v>
      </c>
      <c r="E61" s="3">
        <v>207622</v>
      </c>
      <c r="F61" s="3">
        <v>218469</v>
      </c>
      <c r="G61" s="3" t="s">
        <v>29</v>
      </c>
      <c r="H61" s="3" t="s">
        <v>30</v>
      </c>
      <c r="I61" s="3">
        <v>24</v>
      </c>
      <c r="J61" s="5">
        <v>-4.0803803106385303E-2</v>
      </c>
      <c r="K61" s="5">
        <v>2.0808635773786201E-2</v>
      </c>
      <c r="L61" s="5">
        <v>-8.1587979790418E-2</v>
      </c>
      <c r="M61" s="5">
        <v>-1.9626422352592198E-5</v>
      </c>
      <c r="N61" s="5">
        <f t="shared" si="5"/>
        <v>0.96001746391616116</v>
      </c>
      <c r="O61" s="5">
        <f t="shared" si="6"/>
        <v>0.92165161957045827</v>
      </c>
      <c r="P61" s="5">
        <f t="shared" si="6"/>
        <v>0.9999803737702444</v>
      </c>
      <c r="Q61" s="6">
        <v>4.9889852667043599E-2</v>
      </c>
      <c r="R61" s="3" t="s">
        <v>28</v>
      </c>
      <c r="S61" s="3" t="s">
        <v>28</v>
      </c>
      <c r="T61" s="3" t="s">
        <v>28</v>
      </c>
      <c r="U61" s="5">
        <v>0.83580605620447701</v>
      </c>
      <c r="V61" s="5">
        <v>16.067150562525899</v>
      </c>
      <c r="W61" s="5">
        <v>0.85237904222834504</v>
      </c>
    </row>
    <row r="62" spans="1:23" x14ac:dyDescent="0.35">
      <c r="A62" s="3" t="s">
        <v>152</v>
      </c>
      <c r="B62" s="3" t="s">
        <v>51</v>
      </c>
      <c r="C62" s="3" t="s">
        <v>153</v>
      </c>
      <c r="D62" s="3">
        <v>8287</v>
      </c>
      <c r="E62" s="3">
        <v>474571</v>
      </c>
      <c r="F62" s="3">
        <v>482858</v>
      </c>
      <c r="G62" s="3" t="s">
        <v>29</v>
      </c>
      <c r="H62" s="3" t="s">
        <v>30</v>
      </c>
      <c r="I62" s="3">
        <v>24</v>
      </c>
      <c r="J62" s="5">
        <v>4.6012515162078001E-2</v>
      </c>
      <c r="K62" s="5">
        <v>2.3590703609660799E-2</v>
      </c>
      <c r="L62" s="5">
        <v>-2.24414282816221E-4</v>
      </c>
      <c r="M62" s="5">
        <v>9.2249444606972306E-2</v>
      </c>
      <c r="N62" s="5">
        <f t="shared" si="5"/>
        <v>1.0470875153448997</v>
      </c>
      <c r="O62" s="5">
        <f t="shared" si="6"/>
        <v>0.99977561089618538</v>
      </c>
      <c r="P62" s="5">
        <f t="shared" si="6"/>
        <v>1.096638338485137</v>
      </c>
      <c r="Q62" s="6">
        <v>5.1122369492739198E-2</v>
      </c>
      <c r="R62" s="3" t="s">
        <v>28</v>
      </c>
      <c r="S62" s="3" t="s">
        <v>28</v>
      </c>
      <c r="T62" s="3" t="s">
        <v>28</v>
      </c>
      <c r="U62" s="5">
        <v>0.97592156605388503</v>
      </c>
      <c r="V62" s="5">
        <v>21.905726771048499</v>
      </c>
      <c r="W62" s="5">
        <v>0.52594906241779404</v>
      </c>
    </row>
    <row r="63" spans="1:23" x14ac:dyDescent="0.35">
      <c r="A63" s="3" t="s">
        <v>154</v>
      </c>
      <c r="B63" s="3" t="s">
        <v>92</v>
      </c>
      <c r="C63" s="3" t="s">
        <v>155</v>
      </c>
      <c r="D63" s="3" t="s">
        <v>28</v>
      </c>
      <c r="E63" s="3" t="s">
        <v>28</v>
      </c>
      <c r="F63" s="3">
        <v>257841</v>
      </c>
      <c r="G63" s="3" t="s">
        <v>29</v>
      </c>
      <c r="H63" s="3" t="s">
        <v>30</v>
      </c>
      <c r="I63" s="3">
        <v>20</v>
      </c>
      <c r="J63" s="5">
        <v>1.1189956555182E-2</v>
      </c>
      <c r="K63" s="5">
        <v>5.7382897965305903E-3</v>
      </c>
      <c r="L63" s="5">
        <v>-5.6884778871587099E-5</v>
      </c>
      <c r="M63" s="5">
        <v>2.24367978892357E-2</v>
      </c>
      <c r="N63" s="3" t="s">
        <v>28</v>
      </c>
      <c r="O63" s="3" t="s">
        <v>28</v>
      </c>
      <c r="P63" s="3" t="s">
        <v>28</v>
      </c>
      <c r="Q63" s="6">
        <v>5.1170065625396499E-2</v>
      </c>
      <c r="R63" s="3" t="s">
        <v>28</v>
      </c>
      <c r="S63" s="3" t="s">
        <v>28</v>
      </c>
      <c r="T63" s="3" t="s">
        <v>28</v>
      </c>
      <c r="U63" s="5">
        <v>1.17231918041748</v>
      </c>
      <c r="V63" s="5">
        <v>26.1123129547194</v>
      </c>
      <c r="W63" s="5">
        <v>0.12708980180610999</v>
      </c>
    </row>
    <row r="64" spans="1:23" x14ac:dyDescent="0.35">
      <c r="A64" s="3" t="s">
        <v>156</v>
      </c>
      <c r="B64" s="3" t="s">
        <v>51</v>
      </c>
      <c r="C64" s="3" t="s">
        <v>157</v>
      </c>
      <c r="D64" s="3">
        <v>27</v>
      </c>
      <c r="E64" s="3">
        <v>317225</v>
      </c>
      <c r="F64" s="3">
        <v>317252</v>
      </c>
      <c r="G64" s="3" t="s">
        <v>29</v>
      </c>
      <c r="H64" s="3" t="s">
        <v>30</v>
      </c>
      <c r="I64" s="3">
        <v>22</v>
      </c>
      <c r="J64" s="5">
        <v>-0.43488599185583698</v>
      </c>
      <c r="K64" s="5">
        <v>0.22476941166258399</v>
      </c>
      <c r="L64" s="5">
        <v>-0.87542594354075898</v>
      </c>
      <c r="M64" s="5">
        <v>5.6539598290858998E-3</v>
      </c>
      <c r="N64" s="5">
        <f>EXP(J64)</f>
        <v>0.64733846472819712</v>
      </c>
      <c r="O64" s="5">
        <f>EXP(L64)</f>
        <v>0.41668449780367051</v>
      </c>
      <c r="P64" s="5">
        <f>EXP(M64)</f>
        <v>1.0056699736261903</v>
      </c>
      <c r="Q64" s="6">
        <v>5.3013677513278103E-2</v>
      </c>
      <c r="R64" s="3" t="s">
        <v>28</v>
      </c>
      <c r="S64" s="3" t="s">
        <v>28</v>
      </c>
      <c r="T64" s="3" t="s">
        <v>28</v>
      </c>
      <c r="U64" s="5">
        <v>1.03406270746657</v>
      </c>
      <c r="V64" s="5">
        <v>22.454999342435102</v>
      </c>
      <c r="W64" s="5">
        <v>0.37370942215023301</v>
      </c>
    </row>
    <row r="65" spans="1:23" x14ac:dyDescent="0.35">
      <c r="A65" s="3" t="s">
        <v>158</v>
      </c>
      <c r="B65" s="3" t="s">
        <v>26</v>
      </c>
      <c r="C65" s="3" t="s">
        <v>159</v>
      </c>
      <c r="D65" s="3" t="s">
        <v>28</v>
      </c>
      <c r="E65" s="3" t="s">
        <v>28</v>
      </c>
      <c r="F65" s="3">
        <v>350470</v>
      </c>
      <c r="G65" s="3" t="s">
        <v>29</v>
      </c>
      <c r="H65" s="3" t="s">
        <v>30</v>
      </c>
      <c r="I65" s="3">
        <v>22</v>
      </c>
      <c r="J65" s="5">
        <v>9.6118714628656895E-3</v>
      </c>
      <c r="K65" s="5">
        <v>5.0337507271600102E-3</v>
      </c>
      <c r="L65" s="5">
        <v>-2.5409866952023701E-4</v>
      </c>
      <c r="M65" s="5">
        <v>1.9477841595251601E-2</v>
      </c>
      <c r="N65" s="3" t="s">
        <v>28</v>
      </c>
      <c r="O65" s="3" t="s">
        <v>28</v>
      </c>
      <c r="P65" s="3" t="s">
        <v>28</v>
      </c>
      <c r="Q65" s="6">
        <v>5.6199556070414498E-2</v>
      </c>
      <c r="R65" s="3" t="s">
        <v>28</v>
      </c>
      <c r="S65" s="3" t="s">
        <v>28</v>
      </c>
      <c r="T65" s="3" t="s">
        <v>28</v>
      </c>
      <c r="U65" s="5">
        <v>1.4844185947673101</v>
      </c>
      <c r="V65" s="5">
        <v>46.273469854309802</v>
      </c>
      <c r="W65" s="5">
        <v>1.17504988926783E-3</v>
      </c>
    </row>
    <row r="66" spans="1:23" x14ac:dyDescent="0.35">
      <c r="A66" s="3" t="s">
        <v>160</v>
      </c>
      <c r="B66" s="3" t="s">
        <v>48</v>
      </c>
      <c r="C66" s="3" t="s">
        <v>161</v>
      </c>
      <c r="D66" s="3">
        <v>67653</v>
      </c>
      <c r="E66" s="3">
        <v>85986</v>
      </c>
      <c r="F66" s="3">
        <v>153639</v>
      </c>
      <c r="G66" s="3" t="s">
        <v>29</v>
      </c>
      <c r="H66" s="3" t="s">
        <v>30</v>
      </c>
      <c r="I66" s="3">
        <v>18</v>
      </c>
      <c r="J66" s="5">
        <v>2.2465026846381599E-2</v>
      </c>
      <c r="K66" s="5">
        <v>1.1819343911236201E-2</v>
      </c>
      <c r="L66" s="5">
        <v>-7.0046154053401998E-4</v>
      </c>
      <c r="M66" s="5">
        <v>4.5630515233297197E-2</v>
      </c>
      <c r="N66" s="5">
        <f>EXP(J66)</f>
        <v>1.0227192658209916</v>
      </c>
      <c r="O66" s="5">
        <f t="shared" ref="O66:P70" si="7">EXP(L66)</f>
        <v>0.99929978372538109</v>
      </c>
      <c r="P66" s="5">
        <f t="shared" si="7"/>
        <v>1.0466876043764544</v>
      </c>
      <c r="Q66" s="6">
        <v>5.7341319953925801E-2</v>
      </c>
      <c r="R66" s="3" t="s">
        <v>28</v>
      </c>
      <c r="S66" s="3" t="s">
        <v>28</v>
      </c>
      <c r="T66" s="3" t="s">
        <v>28</v>
      </c>
      <c r="U66" s="5">
        <v>1.32006236705032</v>
      </c>
      <c r="V66" s="5">
        <v>29.6235990993424</v>
      </c>
      <c r="W66" s="5">
        <v>2.91908469932016E-2</v>
      </c>
    </row>
    <row r="67" spans="1:23" x14ac:dyDescent="0.35">
      <c r="A67" s="3" t="s">
        <v>162</v>
      </c>
      <c r="B67" s="3" t="s">
        <v>35</v>
      </c>
      <c r="C67" s="3" t="s">
        <v>163</v>
      </c>
      <c r="D67" s="3">
        <v>12366</v>
      </c>
      <c r="E67" s="3">
        <v>33609</v>
      </c>
      <c r="F67" s="3">
        <v>45975</v>
      </c>
      <c r="G67" s="3" t="s">
        <v>29</v>
      </c>
      <c r="H67" s="3" t="s">
        <v>30</v>
      </c>
      <c r="I67" s="3">
        <v>19</v>
      </c>
      <c r="J67" s="5">
        <v>-6.7828388909318596E-2</v>
      </c>
      <c r="K67" s="5">
        <v>3.6089316151740797E-2</v>
      </c>
      <c r="L67" s="5">
        <v>-0.13856214879341</v>
      </c>
      <c r="M67" s="5">
        <v>2.9053709747729802E-3</v>
      </c>
      <c r="N67" s="5">
        <f>EXP(J67)</f>
        <v>0.93442081679400835</v>
      </c>
      <c r="O67" s="5">
        <f t="shared" si="7"/>
        <v>0.87060914228000508</v>
      </c>
      <c r="P67" s="5">
        <f t="shared" si="7"/>
        <v>1.0029095956554543</v>
      </c>
      <c r="Q67" s="6">
        <v>6.0181851059391597E-2</v>
      </c>
      <c r="R67" s="3" t="s">
        <v>28</v>
      </c>
      <c r="S67" s="3" t="s">
        <v>28</v>
      </c>
      <c r="T67" s="3" t="s">
        <v>28</v>
      </c>
      <c r="U67" s="5">
        <v>1.2964054210407301</v>
      </c>
      <c r="V67" s="5">
        <v>30.2520062826684</v>
      </c>
      <c r="W67" s="5">
        <v>3.5067311888378402E-2</v>
      </c>
    </row>
    <row r="68" spans="1:23" x14ac:dyDescent="0.35">
      <c r="A68" s="3" t="s">
        <v>164</v>
      </c>
      <c r="B68" s="3" t="s">
        <v>165</v>
      </c>
      <c r="C68" s="3" t="s">
        <v>166</v>
      </c>
      <c r="D68" s="3">
        <v>433</v>
      </c>
      <c r="E68" s="3">
        <v>478607</v>
      </c>
      <c r="F68" s="3">
        <v>479040</v>
      </c>
      <c r="G68" s="3" t="s">
        <v>29</v>
      </c>
      <c r="H68" s="3" t="s">
        <v>30</v>
      </c>
      <c r="I68" s="3">
        <v>24</v>
      </c>
      <c r="J68" s="5">
        <v>0.21772250725023801</v>
      </c>
      <c r="K68" s="5">
        <v>0.11608476753638</v>
      </c>
      <c r="L68" s="5">
        <v>-9.7994562747702203E-3</v>
      </c>
      <c r="M68" s="5">
        <v>0.44524447077524698</v>
      </c>
      <c r="N68" s="5">
        <f>EXP(J68)</f>
        <v>1.2432420290991577</v>
      </c>
      <c r="O68" s="5">
        <f t="shared" si="7"/>
        <v>0.99024840194112818</v>
      </c>
      <c r="P68" s="5">
        <f t="shared" si="7"/>
        <v>1.5608717367165048</v>
      </c>
      <c r="Q68" s="6">
        <v>6.07174273473692E-2</v>
      </c>
      <c r="R68" s="3" t="s">
        <v>28</v>
      </c>
      <c r="S68" s="3" t="s">
        <v>28</v>
      </c>
      <c r="T68" s="3" t="s">
        <v>28</v>
      </c>
      <c r="U68" s="5">
        <v>1.1157831165148699</v>
      </c>
      <c r="V68" s="5">
        <v>28.634355151291601</v>
      </c>
      <c r="W68" s="5">
        <v>0.19273987037519399</v>
      </c>
    </row>
    <row r="69" spans="1:23" x14ac:dyDescent="0.35">
      <c r="A69" s="3" t="s">
        <v>167</v>
      </c>
      <c r="B69" s="3" t="s">
        <v>51</v>
      </c>
      <c r="C69" s="3" t="s">
        <v>168</v>
      </c>
      <c r="D69" s="3">
        <v>2366</v>
      </c>
      <c r="E69" s="3">
        <v>342965</v>
      </c>
      <c r="F69" s="3">
        <v>345331</v>
      </c>
      <c r="G69" s="3" t="s">
        <v>29</v>
      </c>
      <c r="H69" s="3" t="s">
        <v>30</v>
      </c>
      <c r="I69" s="3">
        <v>22</v>
      </c>
      <c r="J69" s="5">
        <v>-8.3391218117285906E-2</v>
      </c>
      <c r="K69" s="5">
        <v>4.4774245353659502E-2</v>
      </c>
      <c r="L69" s="5">
        <v>-0.17114712644541799</v>
      </c>
      <c r="M69" s="5">
        <v>4.3646902108466397E-3</v>
      </c>
      <c r="N69" s="5">
        <f>EXP(J69)</f>
        <v>0.91999115959849853</v>
      </c>
      <c r="O69" s="5">
        <f t="shared" si="7"/>
        <v>0.84269758125088445</v>
      </c>
      <c r="P69" s="5">
        <f t="shared" si="7"/>
        <v>1.0043742293445701</v>
      </c>
      <c r="Q69" s="6">
        <v>6.2535205222489496E-2</v>
      </c>
      <c r="R69" s="3" t="s">
        <v>28</v>
      </c>
      <c r="S69" s="3" t="s">
        <v>28</v>
      </c>
      <c r="T69" s="3" t="s">
        <v>28</v>
      </c>
      <c r="U69" s="5">
        <v>0.96149160355113805</v>
      </c>
      <c r="V69" s="5">
        <v>19.413788177686101</v>
      </c>
      <c r="W69" s="5">
        <v>0.55861446297972095</v>
      </c>
    </row>
    <row r="70" spans="1:23" x14ac:dyDescent="0.35">
      <c r="A70" s="3" t="s">
        <v>169</v>
      </c>
      <c r="B70" s="3" t="s">
        <v>48</v>
      </c>
      <c r="C70" s="3" t="s">
        <v>170</v>
      </c>
      <c r="D70" s="3">
        <v>5546</v>
      </c>
      <c r="E70" s="3">
        <v>237113</v>
      </c>
      <c r="F70" s="3">
        <v>242659</v>
      </c>
      <c r="G70" s="3" t="s">
        <v>29</v>
      </c>
      <c r="H70" s="3" t="s">
        <v>30</v>
      </c>
      <c r="I70" s="3">
        <v>18</v>
      </c>
      <c r="J70" s="5">
        <v>2.9874327101659499E-2</v>
      </c>
      <c r="K70" s="5">
        <v>1.6444668314844101E-2</v>
      </c>
      <c r="L70" s="5">
        <v>-2.3566305331419201E-3</v>
      </c>
      <c r="M70" s="5">
        <v>6.2105284736461E-2</v>
      </c>
      <c r="N70" s="5">
        <f>EXP(J70)</f>
        <v>1.0303250418826191</v>
      </c>
      <c r="O70" s="5">
        <f t="shared" si="7"/>
        <v>0.99764614414053809</v>
      </c>
      <c r="P70" s="5">
        <f t="shared" si="7"/>
        <v>1.064074369620255</v>
      </c>
      <c r="Q70" s="6">
        <v>6.9269600410936397E-2</v>
      </c>
      <c r="R70" s="3" t="s">
        <v>28</v>
      </c>
      <c r="S70" s="3" t="s">
        <v>28</v>
      </c>
      <c r="T70" s="3" t="s">
        <v>28</v>
      </c>
      <c r="U70" s="5">
        <v>0.81545596064616899</v>
      </c>
      <c r="V70" s="5">
        <v>11.304463203807201</v>
      </c>
      <c r="W70" s="5">
        <v>0.84030582101270002</v>
      </c>
    </row>
    <row r="71" spans="1:23" x14ac:dyDescent="0.35">
      <c r="A71" s="3" t="s">
        <v>171</v>
      </c>
      <c r="B71" s="3" t="s">
        <v>26</v>
      </c>
      <c r="C71" s="3" t="s">
        <v>172</v>
      </c>
      <c r="D71" s="3" t="s">
        <v>28</v>
      </c>
      <c r="E71" s="3" t="s">
        <v>28</v>
      </c>
      <c r="F71" s="3">
        <v>34448</v>
      </c>
      <c r="G71" s="3" t="s">
        <v>29</v>
      </c>
      <c r="H71" s="3" t="s">
        <v>30</v>
      </c>
      <c r="I71" s="3">
        <v>19</v>
      </c>
      <c r="J71" s="5">
        <v>-0.20476924671637201</v>
      </c>
      <c r="K71" s="5">
        <v>0.11526319033744099</v>
      </c>
      <c r="L71" s="5">
        <v>-0.43068094852094102</v>
      </c>
      <c r="M71" s="5">
        <v>2.1142455088196899E-2</v>
      </c>
      <c r="N71" s="3" t="s">
        <v>28</v>
      </c>
      <c r="O71" s="3" t="s">
        <v>28</v>
      </c>
      <c r="P71" s="3" t="s">
        <v>28</v>
      </c>
      <c r="Q71" s="6">
        <v>7.5644557143319094E-2</v>
      </c>
      <c r="R71" s="3" t="s">
        <v>28</v>
      </c>
      <c r="S71" s="3" t="s">
        <v>28</v>
      </c>
      <c r="T71" s="3" t="s">
        <v>28</v>
      </c>
      <c r="U71" s="5">
        <v>1.0120149925458899</v>
      </c>
      <c r="V71" s="5">
        <v>18.435138212477899</v>
      </c>
      <c r="W71" s="5">
        <v>0.42735202199184302</v>
      </c>
    </row>
    <row r="72" spans="1:23" x14ac:dyDescent="0.35">
      <c r="A72" s="3" t="s">
        <v>173</v>
      </c>
      <c r="B72" s="3" t="s">
        <v>51</v>
      </c>
      <c r="C72" s="3" t="s">
        <v>174</v>
      </c>
      <c r="D72" s="3">
        <v>5093</v>
      </c>
      <c r="E72" s="3">
        <v>444966</v>
      </c>
      <c r="F72" s="3">
        <v>450059</v>
      </c>
      <c r="G72" s="3" t="s">
        <v>29</v>
      </c>
      <c r="H72" s="3" t="s">
        <v>30</v>
      </c>
      <c r="I72" s="3">
        <v>24</v>
      </c>
      <c r="J72" s="5">
        <v>-5.8120597299280499E-2</v>
      </c>
      <c r="K72" s="5">
        <v>3.2896248226262602E-2</v>
      </c>
      <c r="L72" s="5">
        <v>-0.122596059049245</v>
      </c>
      <c r="M72" s="5">
        <v>6.3548644506838002E-3</v>
      </c>
      <c r="N72" s="5">
        <f>EXP(J72)</f>
        <v>0.94353615266348057</v>
      </c>
      <c r="O72" s="5">
        <f>EXP(L72)</f>
        <v>0.88462092501700407</v>
      </c>
      <c r="P72" s="5">
        <f>EXP(M72)</f>
        <v>1.0063750994426117</v>
      </c>
      <c r="Q72" s="6">
        <v>7.7264244912489594E-2</v>
      </c>
      <c r="R72" s="3" t="s">
        <v>28</v>
      </c>
      <c r="S72" s="3" t="s">
        <v>28</v>
      </c>
      <c r="T72" s="3" t="s">
        <v>28</v>
      </c>
      <c r="U72" s="5">
        <v>1.0008898517864699</v>
      </c>
      <c r="V72" s="5">
        <v>23.040951394410001</v>
      </c>
      <c r="W72" s="5">
        <v>0.45838162404169702</v>
      </c>
    </row>
    <row r="73" spans="1:23" x14ac:dyDescent="0.35">
      <c r="A73" s="3" t="s">
        <v>175</v>
      </c>
      <c r="B73" s="3" t="s">
        <v>35</v>
      </c>
      <c r="C73" s="3" t="s">
        <v>176</v>
      </c>
      <c r="D73" s="3">
        <v>5072</v>
      </c>
      <c r="E73" s="3">
        <v>478102</v>
      </c>
      <c r="F73" s="3">
        <v>483174</v>
      </c>
      <c r="G73" s="3" t="s">
        <v>29</v>
      </c>
      <c r="H73" s="3" t="s">
        <v>30</v>
      </c>
      <c r="I73" s="3">
        <v>24</v>
      </c>
      <c r="J73" s="5">
        <v>-5.7110352359935397E-2</v>
      </c>
      <c r="K73" s="5">
        <v>3.2473492116345197E-2</v>
      </c>
      <c r="L73" s="5">
        <v>-0.120757227360217</v>
      </c>
      <c r="M73" s="5">
        <v>6.5365226403464203E-3</v>
      </c>
      <c r="N73" s="5">
        <f>EXP(J73)</f>
        <v>0.944489836933041</v>
      </c>
      <c r="O73" s="5">
        <f>EXP(L73)</f>
        <v>0.88624909050907696</v>
      </c>
      <c r="P73" s="5">
        <f>EXP(M73)</f>
        <v>1.0065579323273406</v>
      </c>
      <c r="Q73" s="6">
        <v>7.8632550113041794E-2</v>
      </c>
      <c r="R73" s="3" t="s">
        <v>28</v>
      </c>
      <c r="S73" s="3" t="s">
        <v>28</v>
      </c>
      <c r="T73" s="3" t="s">
        <v>28</v>
      </c>
      <c r="U73" s="5">
        <v>0.83933410708091205</v>
      </c>
      <c r="V73" s="5">
        <v>16.203080096114199</v>
      </c>
      <c r="W73" s="5">
        <v>0.84643819909724405</v>
      </c>
    </row>
    <row r="74" spans="1:23" x14ac:dyDescent="0.35">
      <c r="A74" s="3" t="s">
        <v>177</v>
      </c>
      <c r="B74" s="3" t="s">
        <v>82</v>
      </c>
      <c r="C74" s="3" t="s">
        <v>178</v>
      </c>
      <c r="D74" s="3" t="s">
        <v>28</v>
      </c>
      <c r="E74" s="3" t="s">
        <v>28</v>
      </c>
      <c r="F74" s="3">
        <v>373380</v>
      </c>
      <c r="G74" s="3" t="s">
        <v>29</v>
      </c>
      <c r="H74" s="3" t="s">
        <v>30</v>
      </c>
      <c r="I74" s="3">
        <v>18</v>
      </c>
      <c r="J74" s="5">
        <v>9.0935850170233701E-3</v>
      </c>
      <c r="K74" s="5">
        <v>5.3583771896820002E-3</v>
      </c>
      <c r="L74" s="5">
        <v>-1.4086412903343E-3</v>
      </c>
      <c r="M74" s="5">
        <v>1.9595811324380999E-2</v>
      </c>
      <c r="N74" s="3" t="s">
        <v>28</v>
      </c>
      <c r="O74" s="3" t="s">
        <v>28</v>
      </c>
      <c r="P74" s="3" t="s">
        <v>28</v>
      </c>
      <c r="Q74" s="6">
        <v>8.9681880585990595E-2</v>
      </c>
      <c r="R74" s="3" t="s">
        <v>28</v>
      </c>
      <c r="S74" s="3" t="s">
        <v>28</v>
      </c>
      <c r="T74" s="3" t="s">
        <v>28</v>
      </c>
      <c r="U74" s="5">
        <v>1.3437647572859099</v>
      </c>
      <c r="V74" s="5">
        <v>30.696963289702001</v>
      </c>
      <c r="W74" s="5">
        <v>2.17352015567055E-2</v>
      </c>
    </row>
    <row r="75" spans="1:23" x14ac:dyDescent="0.35">
      <c r="A75" s="3" t="s">
        <v>179</v>
      </c>
      <c r="B75" s="3" t="s">
        <v>97</v>
      </c>
      <c r="C75" s="3" t="s">
        <v>180</v>
      </c>
      <c r="D75" s="3">
        <v>3546</v>
      </c>
      <c r="E75" s="3">
        <v>487257</v>
      </c>
      <c r="F75" s="3">
        <v>490803</v>
      </c>
      <c r="G75" s="3" t="s">
        <v>29</v>
      </c>
      <c r="H75" s="3" t="s">
        <v>30</v>
      </c>
      <c r="I75" s="3">
        <v>24</v>
      </c>
      <c r="J75" s="5">
        <v>7.2805937809129306E-2</v>
      </c>
      <c r="K75" s="5">
        <v>4.3039962795336999E-2</v>
      </c>
      <c r="L75" s="5">
        <v>-1.1550839165675199E-2</v>
      </c>
      <c r="M75" s="5">
        <v>0.15716271478393401</v>
      </c>
      <c r="N75" s="5">
        <f>EXP(J75)</f>
        <v>1.075521798544691</v>
      </c>
      <c r="O75" s="5">
        <f>EXP(L75)</f>
        <v>0.98851561566126522</v>
      </c>
      <c r="P75" s="5">
        <f>EXP(M75)</f>
        <v>1.1701860049737343</v>
      </c>
      <c r="Q75" s="6">
        <v>9.0724320138917194E-2</v>
      </c>
      <c r="R75" s="3" t="s">
        <v>28</v>
      </c>
      <c r="S75" s="3" t="s">
        <v>28</v>
      </c>
      <c r="T75" s="3" t="s">
        <v>28</v>
      </c>
      <c r="U75" s="5">
        <v>1.1258354557805399</v>
      </c>
      <c r="V75" s="5">
        <v>29.152625890329499</v>
      </c>
      <c r="W75" s="5">
        <v>0.17530279138014601</v>
      </c>
    </row>
    <row r="76" spans="1:23" x14ac:dyDescent="0.35">
      <c r="A76" s="3" t="s">
        <v>181</v>
      </c>
      <c r="B76" s="3" t="s">
        <v>26</v>
      </c>
      <c r="C76" s="3" t="s">
        <v>182</v>
      </c>
      <c r="D76" s="3" t="s">
        <v>28</v>
      </c>
      <c r="E76" s="3" t="s">
        <v>28</v>
      </c>
      <c r="F76" s="3">
        <v>152420</v>
      </c>
      <c r="G76" s="3" t="s">
        <v>29</v>
      </c>
      <c r="H76" s="3" t="s">
        <v>30</v>
      </c>
      <c r="I76" s="3">
        <v>20</v>
      </c>
      <c r="J76" s="5">
        <v>-9.1544864169854408E-3</v>
      </c>
      <c r="K76" s="5">
        <v>5.42175537713216E-3</v>
      </c>
      <c r="L76" s="5">
        <v>-1.9780931689150801E-2</v>
      </c>
      <c r="M76" s="5">
        <v>1.47195885517998E-3</v>
      </c>
      <c r="N76" s="3" t="s">
        <v>28</v>
      </c>
      <c r="O76" s="3" t="s">
        <v>28</v>
      </c>
      <c r="P76" s="3" t="s">
        <v>28</v>
      </c>
      <c r="Q76" s="6">
        <v>9.1320508337323594E-2</v>
      </c>
      <c r="R76" s="3" t="s">
        <v>28</v>
      </c>
      <c r="S76" s="3" t="s">
        <v>28</v>
      </c>
      <c r="T76" s="3" t="s">
        <v>28</v>
      </c>
      <c r="U76" s="5">
        <v>0.86601334061301705</v>
      </c>
      <c r="V76" s="5">
        <v>14.2496030162746</v>
      </c>
      <c r="W76" s="5">
        <v>0.76895109587235899</v>
      </c>
    </row>
    <row r="77" spans="1:23" x14ac:dyDescent="0.35">
      <c r="A77" s="3" t="s">
        <v>183</v>
      </c>
      <c r="B77" s="3" t="s">
        <v>26</v>
      </c>
      <c r="C77" s="3" t="s">
        <v>184</v>
      </c>
      <c r="D77" s="3" t="s">
        <v>28</v>
      </c>
      <c r="E77" s="3" t="s">
        <v>28</v>
      </c>
      <c r="F77" s="3">
        <v>34470</v>
      </c>
      <c r="G77" s="3" t="s">
        <v>29</v>
      </c>
      <c r="H77" s="3" t="s">
        <v>30</v>
      </c>
      <c r="I77" s="3">
        <v>19</v>
      </c>
      <c r="J77" s="5">
        <v>-2.05105300323898E-3</v>
      </c>
      <c r="K77" s="5">
        <v>1.2295868107140701E-3</v>
      </c>
      <c r="L77" s="5">
        <v>-4.4609988681040104E-3</v>
      </c>
      <c r="M77" s="5">
        <v>3.5889286162606101E-4</v>
      </c>
      <c r="N77" s="3" t="s">
        <v>28</v>
      </c>
      <c r="O77" s="3" t="s">
        <v>28</v>
      </c>
      <c r="P77" s="3" t="s">
        <v>28</v>
      </c>
      <c r="Q77" s="6">
        <v>9.5299227616491206E-2</v>
      </c>
      <c r="R77" s="3" t="s">
        <v>28</v>
      </c>
      <c r="S77" s="3" t="s">
        <v>28</v>
      </c>
      <c r="T77" s="3" t="s">
        <v>28</v>
      </c>
      <c r="U77" s="5">
        <v>0.76151983344549701</v>
      </c>
      <c r="V77" s="5">
        <v>10.438424221155399</v>
      </c>
      <c r="W77" s="5">
        <v>0.91665244580921001</v>
      </c>
    </row>
    <row r="78" spans="1:23" x14ac:dyDescent="0.35">
      <c r="A78" s="3" t="s">
        <v>185</v>
      </c>
      <c r="B78" s="3" t="s">
        <v>68</v>
      </c>
      <c r="C78" s="3" t="s">
        <v>186</v>
      </c>
      <c r="D78" s="3">
        <v>4089</v>
      </c>
      <c r="E78" s="3">
        <v>480509</v>
      </c>
      <c r="F78" s="3">
        <v>484598</v>
      </c>
      <c r="G78" s="3" t="s">
        <v>29</v>
      </c>
      <c r="H78" s="3" t="s">
        <v>30</v>
      </c>
      <c r="I78" s="3">
        <v>23</v>
      </c>
      <c r="J78" s="5">
        <v>5.7381457399059504E-4</v>
      </c>
      <c r="K78" s="5">
        <v>3.48740102672303E-4</v>
      </c>
      <c r="L78" s="5">
        <v>-1.0970346721191999E-4</v>
      </c>
      <c r="M78" s="5">
        <v>1.2573326151931101E-3</v>
      </c>
      <c r="N78" s="5">
        <f>EXP(J78)</f>
        <v>1.0005739792370671</v>
      </c>
      <c r="O78" s="5">
        <f>EXP(L78)</f>
        <v>0.99989030254999345</v>
      </c>
      <c r="P78" s="5">
        <f>EXP(M78)</f>
        <v>1.001258123389233</v>
      </c>
      <c r="Q78" s="6">
        <v>9.9888762488372695E-2</v>
      </c>
      <c r="R78" s="3" t="s">
        <v>28</v>
      </c>
      <c r="S78" s="3" t="s">
        <v>28</v>
      </c>
      <c r="T78" s="3" t="s">
        <v>28</v>
      </c>
      <c r="U78" s="5">
        <v>1.12623698940325</v>
      </c>
      <c r="V78" s="5">
        <v>27.9050146386022</v>
      </c>
      <c r="W78" s="5">
        <v>0.17885050860806401</v>
      </c>
    </row>
    <row r="79" spans="1:23" x14ac:dyDescent="0.35">
      <c r="A79" s="3" t="s">
        <v>187</v>
      </c>
      <c r="B79" s="3" t="s">
        <v>68</v>
      </c>
      <c r="C79" s="3" t="s">
        <v>188</v>
      </c>
      <c r="D79" s="3" t="s">
        <v>28</v>
      </c>
      <c r="E79" s="3" t="s">
        <v>28</v>
      </c>
      <c r="F79" s="3">
        <v>31758</v>
      </c>
      <c r="G79" s="3" t="s">
        <v>29</v>
      </c>
      <c r="H79" s="3" t="s">
        <v>30</v>
      </c>
      <c r="I79" s="3">
        <v>23</v>
      </c>
      <c r="J79" s="5">
        <v>-2.1090097543800999E-2</v>
      </c>
      <c r="K79" s="5">
        <v>1.29785773762114E-2</v>
      </c>
      <c r="L79" s="5">
        <v>-4.65276417717417E-2</v>
      </c>
      <c r="M79" s="5">
        <v>4.3474466841398104E-3</v>
      </c>
      <c r="N79" s="3" t="s">
        <v>28</v>
      </c>
      <c r="O79" s="3" t="s">
        <v>28</v>
      </c>
      <c r="P79" s="3" t="s">
        <v>28</v>
      </c>
      <c r="Q79" s="6">
        <v>0.104164047788898</v>
      </c>
      <c r="R79" s="3" t="s">
        <v>28</v>
      </c>
      <c r="S79" s="3" t="s">
        <v>28</v>
      </c>
      <c r="T79" s="3" t="s">
        <v>28</v>
      </c>
      <c r="U79" s="5">
        <v>1.0441197469641901</v>
      </c>
      <c r="V79" s="5">
        <v>23.984093012012199</v>
      </c>
      <c r="W79" s="5">
        <v>0.34806379232233498</v>
      </c>
    </row>
    <row r="80" spans="1:23" x14ac:dyDescent="0.35">
      <c r="A80" s="3" t="s">
        <v>189</v>
      </c>
      <c r="B80" s="3" t="s">
        <v>51</v>
      </c>
      <c r="C80" s="3" t="s">
        <v>190</v>
      </c>
      <c r="D80" s="3">
        <v>13530</v>
      </c>
      <c r="E80" s="3">
        <v>454945</v>
      </c>
      <c r="F80" s="3">
        <v>468475</v>
      </c>
      <c r="G80" s="3" t="s">
        <v>29</v>
      </c>
      <c r="H80" s="3" t="s">
        <v>30</v>
      </c>
      <c r="I80" s="3">
        <v>24</v>
      </c>
      <c r="J80" s="5">
        <v>-3.3274070929800101E-2</v>
      </c>
      <c r="K80" s="5">
        <v>2.0735744644597098E-2</v>
      </c>
      <c r="L80" s="5">
        <v>-7.3915383625829695E-2</v>
      </c>
      <c r="M80" s="5">
        <v>7.3672417662294402E-3</v>
      </c>
      <c r="N80" s="5">
        <f>EXP(J80)</f>
        <v>0.96727342173133724</v>
      </c>
      <c r="O80" s="5">
        <f>EXP(L80)</f>
        <v>0.92875027799752097</v>
      </c>
      <c r="P80" s="5">
        <f>EXP(M80)</f>
        <v>1.0073944466591553</v>
      </c>
      <c r="Q80" s="6">
        <v>0.108565984755294</v>
      </c>
      <c r="R80" s="3" t="s">
        <v>28</v>
      </c>
      <c r="S80" s="3" t="s">
        <v>28</v>
      </c>
      <c r="T80" s="3" t="s">
        <v>28</v>
      </c>
      <c r="U80" s="5">
        <v>1.10174107393889</v>
      </c>
      <c r="V80" s="5">
        <v>27.918168062092501</v>
      </c>
      <c r="W80" s="5">
        <v>0.218891938568886</v>
      </c>
    </row>
    <row r="81" spans="1:23" x14ac:dyDescent="0.35">
      <c r="A81" s="3" t="s">
        <v>191</v>
      </c>
      <c r="B81" s="3" t="s">
        <v>51</v>
      </c>
      <c r="C81" s="3" t="s">
        <v>192</v>
      </c>
      <c r="D81" s="3">
        <v>2911</v>
      </c>
      <c r="E81" s="3">
        <v>395721</v>
      </c>
      <c r="F81" s="3">
        <v>398632</v>
      </c>
      <c r="G81" s="3" t="s">
        <v>29</v>
      </c>
      <c r="H81" s="3" t="s">
        <v>30</v>
      </c>
      <c r="I81" s="3">
        <v>24</v>
      </c>
      <c r="J81" s="5">
        <v>-5.4148753056414103E-2</v>
      </c>
      <c r="K81" s="5">
        <v>3.4086563713020601E-2</v>
      </c>
      <c r="L81" s="5">
        <v>-0.120957190290664</v>
      </c>
      <c r="M81" s="5">
        <v>1.26596841778362E-2</v>
      </c>
      <c r="N81" s="5">
        <f>EXP(J81)</f>
        <v>0.94729118356183017</v>
      </c>
      <c r="O81" s="5">
        <f>EXP(L81)</f>
        <v>0.88607189126106367</v>
      </c>
      <c r="P81" s="5">
        <f>EXP(M81)</f>
        <v>1.012740157208738</v>
      </c>
      <c r="Q81" s="6">
        <v>0.11215843001645</v>
      </c>
      <c r="R81" s="3" t="s">
        <v>28</v>
      </c>
      <c r="S81" s="3" t="s">
        <v>28</v>
      </c>
      <c r="T81" s="3" t="s">
        <v>28</v>
      </c>
      <c r="U81" s="5">
        <v>1.0585573387662801</v>
      </c>
      <c r="V81" s="5">
        <v>25.772503707486599</v>
      </c>
      <c r="W81" s="5">
        <v>0.31172286216714501</v>
      </c>
    </row>
    <row r="82" spans="1:23" x14ac:dyDescent="0.35">
      <c r="A82" s="3" t="s">
        <v>193</v>
      </c>
      <c r="B82" s="3" t="s">
        <v>26</v>
      </c>
      <c r="C82" s="3" t="s">
        <v>194</v>
      </c>
      <c r="D82" s="3" t="s">
        <v>28</v>
      </c>
      <c r="E82" s="3" t="s">
        <v>28</v>
      </c>
      <c r="F82" s="3">
        <v>23986</v>
      </c>
      <c r="G82" s="3" t="s">
        <v>29</v>
      </c>
      <c r="H82" s="3" t="s">
        <v>78</v>
      </c>
      <c r="I82" s="3">
        <v>2</v>
      </c>
      <c r="J82" s="5">
        <v>4.8595004247494099E-2</v>
      </c>
      <c r="K82" s="5">
        <v>3.0904152082844302E-2</v>
      </c>
      <c r="L82" s="5">
        <v>-1.1976020807629301E-2</v>
      </c>
      <c r="M82" s="5">
        <v>0.109166029302617</v>
      </c>
      <c r="N82" s="3" t="s">
        <v>28</v>
      </c>
      <c r="O82" s="3" t="s">
        <v>28</v>
      </c>
      <c r="P82" s="3" t="s">
        <v>28</v>
      </c>
      <c r="Q82" s="6">
        <v>0.115847948771019</v>
      </c>
      <c r="R82" s="3" t="s">
        <v>28</v>
      </c>
      <c r="S82" s="3" t="s">
        <v>28</v>
      </c>
      <c r="T82" s="3" t="s">
        <v>28</v>
      </c>
      <c r="U82" s="5">
        <v>0.80504097448937295</v>
      </c>
      <c r="V82" s="5">
        <v>0.64809097060679899</v>
      </c>
      <c r="W82" s="5">
        <v>0.42079603531579002</v>
      </c>
    </row>
    <row r="83" spans="1:23" x14ac:dyDescent="0.35">
      <c r="A83" s="3" t="s">
        <v>195</v>
      </c>
      <c r="B83" s="3" t="s">
        <v>35</v>
      </c>
      <c r="C83" s="3" t="s">
        <v>196</v>
      </c>
      <c r="D83" s="3">
        <v>4133</v>
      </c>
      <c r="E83" s="3">
        <v>480465</v>
      </c>
      <c r="F83" s="3">
        <v>484598</v>
      </c>
      <c r="G83" s="3" t="s">
        <v>29</v>
      </c>
      <c r="H83" s="3" t="s">
        <v>30</v>
      </c>
      <c r="I83" s="3">
        <v>23</v>
      </c>
      <c r="J83" s="5">
        <v>-4.9256841416390996E-4</v>
      </c>
      <c r="K83" s="5">
        <v>3.1406806603102199E-4</v>
      </c>
      <c r="L83" s="5">
        <v>-1.1081305122788601E-3</v>
      </c>
      <c r="M83" s="5">
        <v>1.2299368395104099E-4</v>
      </c>
      <c r="N83" s="5">
        <f t="shared" ref="N83:N88" si="8">EXP(J83)</f>
        <v>0.99950755287774173</v>
      </c>
      <c r="O83" s="5">
        <f t="shared" ref="O83:P88" si="9">EXP(L83)</f>
        <v>0.99889248323761137</v>
      </c>
      <c r="P83" s="5">
        <f t="shared" si="9"/>
        <v>1.0001230012479843</v>
      </c>
      <c r="Q83" s="6">
        <v>0.11679964923231501</v>
      </c>
      <c r="R83" s="3" t="s">
        <v>28</v>
      </c>
      <c r="S83" s="3" t="s">
        <v>28</v>
      </c>
      <c r="T83" s="3" t="s">
        <v>28</v>
      </c>
      <c r="U83" s="5">
        <v>0.86374426632429802</v>
      </c>
      <c r="V83" s="5">
        <v>16.413191467378201</v>
      </c>
      <c r="W83" s="5">
        <v>0.794863334076508</v>
      </c>
    </row>
    <row r="84" spans="1:23" x14ac:dyDescent="0.35">
      <c r="A84" s="3" t="s">
        <v>197</v>
      </c>
      <c r="B84" s="3" t="s">
        <v>68</v>
      </c>
      <c r="C84" s="3" t="s">
        <v>198</v>
      </c>
      <c r="D84" s="3">
        <v>28856</v>
      </c>
      <c r="E84" s="3">
        <v>455742</v>
      </c>
      <c r="F84" s="3">
        <v>484598</v>
      </c>
      <c r="G84" s="3" t="s">
        <v>29</v>
      </c>
      <c r="H84" s="3" t="s">
        <v>30</v>
      </c>
      <c r="I84" s="3">
        <v>23</v>
      </c>
      <c r="J84" s="5">
        <v>-1.2588027661883301E-3</v>
      </c>
      <c r="K84" s="5">
        <v>8.0775998615828005E-4</v>
      </c>
      <c r="L84" s="5">
        <v>-2.8419832472111298E-3</v>
      </c>
      <c r="M84" s="5">
        <v>3.2437771483447101E-4</v>
      </c>
      <c r="N84" s="5">
        <f t="shared" si="8"/>
        <v>0.99874198919367185</v>
      </c>
      <c r="O84" s="5">
        <f t="shared" si="9"/>
        <v>0.99716205136417324</v>
      </c>
      <c r="P84" s="5">
        <f t="shared" si="9"/>
        <v>1.0003244303309744</v>
      </c>
      <c r="Q84" s="6">
        <v>0.119141505742587</v>
      </c>
      <c r="R84" s="3" t="s">
        <v>28</v>
      </c>
      <c r="S84" s="3" t="s">
        <v>28</v>
      </c>
      <c r="T84" s="3" t="s">
        <v>28</v>
      </c>
      <c r="U84" s="5">
        <v>0.97723926311865505</v>
      </c>
      <c r="V84" s="5">
        <v>21.009924702375201</v>
      </c>
      <c r="W84" s="5">
        <v>0.52012482706315799</v>
      </c>
    </row>
    <row r="85" spans="1:23" x14ac:dyDescent="0.35">
      <c r="A85" s="3" t="s">
        <v>199</v>
      </c>
      <c r="B85" s="3" t="s">
        <v>68</v>
      </c>
      <c r="C85" s="3" t="s">
        <v>200</v>
      </c>
      <c r="D85" s="3">
        <v>2541</v>
      </c>
      <c r="E85" s="3">
        <v>257308</v>
      </c>
      <c r="F85" s="3">
        <v>259849</v>
      </c>
      <c r="G85" s="3" t="s">
        <v>29</v>
      </c>
      <c r="H85" s="3" t="s">
        <v>30</v>
      </c>
      <c r="I85" s="3">
        <v>24</v>
      </c>
      <c r="J85" s="5">
        <v>-6.3597285072671997E-2</v>
      </c>
      <c r="K85" s="5">
        <v>4.0846406710656598E-2</v>
      </c>
      <c r="L85" s="5">
        <v>-0.143654771123434</v>
      </c>
      <c r="M85" s="5">
        <v>1.64602009780901E-2</v>
      </c>
      <c r="N85" s="5">
        <f t="shared" si="8"/>
        <v>0.93838282421866337</v>
      </c>
      <c r="O85" s="5">
        <f t="shared" si="9"/>
        <v>0.86618672911917804</v>
      </c>
      <c r="P85" s="5">
        <f t="shared" si="9"/>
        <v>1.0165964164378685</v>
      </c>
      <c r="Q85" s="6">
        <v>0.119473799627625</v>
      </c>
      <c r="R85" s="3" t="s">
        <v>28</v>
      </c>
      <c r="S85" s="3" t="s">
        <v>28</v>
      </c>
      <c r="T85" s="3" t="s">
        <v>28</v>
      </c>
      <c r="U85" s="5">
        <v>0.83743668978256802</v>
      </c>
      <c r="V85" s="5">
        <v>16.1299048160617</v>
      </c>
      <c r="W85" s="5">
        <v>0.84965147870725799</v>
      </c>
    </row>
    <row r="86" spans="1:23" x14ac:dyDescent="0.35">
      <c r="A86" s="3" t="s">
        <v>201</v>
      </c>
      <c r="B86" s="3" t="s">
        <v>51</v>
      </c>
      <c r="C86" s="3" t="s">
        <v>202</v>
      </c>
      <c r="D86" s="3">
        <v>2427</v>
      </c>
      <c r="E86" s="3">
        <v>334772</v>
      </c>
      <c r="F86" s="3">
        <v>337199</v>
      </c>
      <c r="G86" s="3" t="s">
        <v>29</v>
      </c>
      <c r="H86" s="3" t="s">
        <v>30</v>
      </c>
      <c r="I86" s="3">
        <v>19</v>
      </c>
      <c r="J86" s="5">
        <v>-5.9146096626925496E-4</v>
      </c>
      <c r="K86" s="5">
        <v>3.8055154112576802E-4</v>
      </c>
      <c r="L86" s="5">
        <v>-1.3373282811369701E-3</v>
      </c>
      <c r="M86" s="5">
        <v>1.54406348598463E-4</v>
      </c>
      <c r="N86" s="5">
        <f t="shared" si="8"/>
        <v>0.99940871391228836</v>
      </c>
      <c r="O86" s="5">
        <f t="shared" si="9"/>
        <v>0.99866356554383862</v>
      </c>
      <c r="P86" s="5">
        <f t="shared" si="9"/>
        <v>1.0001544182698723</v>
      </c>
      <c r="Q86" s="6">
        <v>0.120131854427871</v>
      </c>
      <c r="R86" s="3" t="s">
        <v>28</v>
      </c>
      <c r="S86" s="3" t="s">
        <v>28</v>
      </c>
      <c r="T86" s="3" t="s">
        <v>28</v>
      </c>
      <c r="U86" s="5">
        <v>1.0753866988396401</v>
      </c>
      <c r="V86" s="5">
        <v>20.8162179367419</v>
      </c>
      <c r="W86" s="5">
        <v>0.28878628783981602</v>
      </c>
    </row>
    <row r="87" spans="1:23" x14ac:dyDescent="0.35">
      <c r="A87" s="3" t="s">
        <v>203</v>
      </c>
      <c r="B87" s="3" t="s">
        <v>32</v>
      </c>
      <c r="C87" s="3" t="s">
        <v>204</v>
      </c>
      <c r="D87" s="3">
        <v>2896</v>
      </c>
      <c r="E87" s="3">
        <v>47468</v>
      </c>
      <c r="F87" s="3">
        <v>50364</v>
      </c>
      <c r="G87" s="3" t="s">
        <v>29</v>
      </c>
      <c r="H87" s="3" t="s">
        <v>30</v>
      </c>
      <c r="I87" s="3">
        <v>4</v>
      </c>
      <c r="J87" s="5">
        <v>0.151403830910459</v>
      </c>
      <c r="K87" s="5">
        <v>9.7595124345484896E-2</v>
      </c>
      <c r="L87" s="5">
        <v>-3.9879097873399397E-2</v>
      </c>
      <c r="M87" s="5">
        <v>0.342686759694318</v>
      </c>
      <c r="N87" s="5">
        <f t="shared" si="8"/>
        <v>1.1634664069242817</v>
      </c>
      <c r="O87" s="5">
        <f t="shared" si="9"/>
        <v>0.96090560766110045</v>
      </c>
      <c r="P87" s="5">
        <f t="shared" si="9"/>
        <v>1.408727422598949</v>
      </c>
      <c r="Q87" s="6">
        <v>0.12081872694929401</v>
      </c>
      <c r="R87" s="3" t="s">
        <v>28</v>
      </c>
      <c r="S87" s="3" t="s">
        <v>28</v>
      </c>
      <c r="T87" s="3" t="s">
        <v>28</v>
      </c>
      <c r="U87" s="5">
        <v>1.3501947801963301</v>
      </c>
      <c r="V87" s="5">
        <v>5.4690778334082601</v>
      </c>
      <c r="W87" s="5">
        <v>0.14049984785120101</v>
      </c>
    </row>
    <row r="88" spans="1:23" x14ac:dyDescent="0.35">
      <c r="A88" s="3" t="s">
        <v>205</v>
      </c>
      <c r="B88" s="3" t="s">
        <v>51</v>
      </c>
      <c r="C88" s="3" t="s">
        <v>206</v>
      </c>
      <c r="D88" s="3">
        <v>7529</v>
      </c>
      <c r="E88" s="3">
        <v>444966</v>
      </c>
      <c r="F88" s="3">
        <v>452495</v>
      </c>
      <c r="G88" s="3" t="s">
        <v>29</v>
      </c>
      <c r="H88" s="3" t="s">
        <v>30</v>
      </c>
      <c r="I88" s="3">
        <v>24</v>
      </c>
      <c r="J88" s="5">
        <v>3.1977323135288997E-2</v>
      </c>
      <c r="K88" s="5">
        <v>2.1093947729699601E-2</v>
      </c>
      <c r="L88" s="5">
        <v>-9.3660547066926302E-3</v>
      </c>
      <c r="M88" s="5">
        <v>7.3320700977270697E-2</v>
      </c>
      <c r="N88" s="5">
        <f t="shared" si="8"/>
        <v>1.0324940913108178</v>
      </c>
      <c r="O88" s="5">
        <f t="shared" si="9"/>
        <v>0.99067767016735764</v>
      </c>
      <c r="P88" s="5">
        <f t="shared" si="9"/>
        <v>1.0760755800740538</v>
      </c>
      <c r="Q88" s="6">
        <v>0.129532558440212</v>
      </c>
      <c r="R88" s="3" t="s">
        <v>28</v>
      </c>
      <c r="S88" s="3" t="s">
        <v>28</v>
      </c>
      <c r="T88" s="3" t="s">
        <v>28</v>
      </c>
      <c r="U88" s="5">
        <v>0.92404876152405102</v>
      </c>
      <c r="V88" s="5">
        <v>19.6389206145051</v>
      </c>
      <c r="W88" s="5">
        <v>0.66358353780671198</v>
      </c>
    </row>
    <row r="89" spans="1:23" x14ac:dyDescent="0.35">
      <c r="A89" s="3" t="s">
        <v>207</v>
      </c>
      <c r="B89" s="3" t="s">
        <v>68</v>
      </c>
      <c r="C89" s="3" t="s">
        <v>208</v>
      </c>
      <c r="D89" s="3" t="s">
        <v>28</v>
      </c>
      <c r="E89" s="3" t="s">
        <v>28</v>
      </c>
      <c r="F89" s="3">
        <v>151053</v>
      </c>
      <c r="G89" s="3" t="s">
        <v>29</v>
      </c>
      <c r="H89" s="3" t="s">
        <v>30</v>
      </c>
      <c r="I89" s="3">
        <v>20</v>
      </c>
      <c r="J89" s="5">
        <v>-1.2417215205153299E-2</v>
      </c>
      <c r="K89" s="5">
        <v>8.2513713553170193E-3</v>
      </c>
      <c r="L89" s="5">
        <v>-2.8589605884640198E-2</v>
      </c>
      <c r="M89" s="5">
        <v>3.75517547433347E-3</v>
      </c>
      <c r="N89" s="3" t="s">
        <v>28</v>
      </c>
      <c r="O89" s="3" t="s">
        <v>28</v>
      </c>
      <c r="P89" s="3" t="s">
        <v>28</v>
      </c>
      <c r="Q89" s="6">
        <v>0.132358313016086</v>
      </c>
      <c r="R89" s="3" t="s">
        <v>28</v>
      </c>
      <c r="S89" s="3" t="s">
        <v>28</v>
      </c>
      <c r="T89" s="3" t="s">
        <v>28</v>
      </c>
      <c r="U89" s="5">
        <v>1.35379404502519</v>
      </c>
      <c r="V89" s="5">
        <v>34.822408010567699</v>
      </c>
      <c r="W89" s="5">
        <v>1.46705336587708E-2</v>
      </c>
    </row>
    <row r="90" spans="1:23" x14ac:dyDescent="0.35">
      <c r="A90" s="3" t="s">
        <v>209</v>
      </c>
      <c r="B90" s="3" t="s">
        <v>51</v>
      </c>
      <c r="C90" s="3" t="s">
        <v>210</v>
      </c>
      <c r="D90" s="3">
        <v>17317</v>
      </c>
      <c r="E90" s="3">
        <v>467281</v>
      </c>
      <c r="F90" s="3">
        <v>484598</v>
      </c>
      <c r="G90" s="3" t="s">
        <v>29</v>
      </c>
      <c r="H90" s="3" t="s">
        <v>30</v>
      </c>
      <c r="I90" s="3">
        <v>23</v>
      </c>
      <c r="J90" s="5">
        <v>1.00757731959547E-3</v>
      </c>
      <c r="K90" s="5">
        <v>6.7246011883214795E-4</v>
      </c>
      <c r="L90" s="5">
        <v>-3.1042029435506203E-4</v>
      </c>
      <c r="M90" s="5">
        <v>2.32557493354601E-3</v>
      </c>
      <c r="N90" s="5">
        <f t="shared" ref="N90:N95" si="10">EXP(J90)</f>
        <v>1.00100808509615</v>
      </c>
      <c r="O90" s="5">
        <f t="shared" ref="O90:P95" si="11">EXP(L90)</f>
        <v>0.99968962788103954</v>
      </c>
      <c r="P90" s="5">
        <f t="shared" si="11"/>
        <v>1.0023282811803851</v>
      </c>
      <c r="Q90" s="6">
        <v>0.13404361388386399</v>
      </c>
      <c r="R90" s="3" t="s">
        <v>28</v>
      </c>
      <c r="S90" s="3" t="s">
        <v>28</v>
      </c>
      <c r="T90" s="3" t="s">
        <v>28</v>
      </c>
      <c r="U90" s="5">
        <v>1.0604732936705701</v>
      </c>
      <c r="V90" s="5">
        <v>24.7412793449469</v>
      </c>
      <c r="W90" s="5">
        <v>0.30960640898910302</v>
      </c>
    </row>
    <row r="91" spans="1:23" x14ac:dyDescent="0.35">
      <c r="A91" s="3" t="s">
        <v>211</v>
      </c>
      <c r="B91" s="3" t="s">
        <v>68</v>
      </c>
      <c r="C91" s="3" t="s">
        <v>212</v>
      </c>
      <c r="D91" s="3">
        <v>10007</v>
      </c>
      <c r="E91" s="3">
        <v>474591</v>
      </c>
      <c r="F91" s="3">
        <v>484598</v>
      </c>
      <c r="G91" s="3" t="s">
        <v>29</v>
      </c>
      <c r="H91" s="3" t="s">
        <v>30</v>
      </c>
      <c r="I91" s="3">
        <v>23</v>
      </c>
      <c r="J91" s="5">
        <v>-7.2377653090915505E-4</v>
      </c>
      <c r="K91" s="5">
        <v>4.8534276439790602E-4</v>
      </c>
      <c r="L91" s="5">
        <v>-1.6750308692861601E-3</v>
      </c>
      <c r="M91" s="5">
        <v>2.27477807467849E-4</v>
      </c>
      <c r="N91" s="5">
        <f t="shared" si="10"/>
        <v>0.99927648533214364</v>
      </c>
      <c r="O91" s="5">
        <f t="shared" si="11"/>
        <v>0.99832637121196799</v>
      </c>
      <c r="P91" s="5">
        <f t="shared" si="11"/>
        <v>1.0002275036825063</v>
      </c>
      <c r="Q91" s="6">
        <v>0.13589093199016899</v>
      </c>
      <c r="R91" s="3" t="s">
        <v>28</v>
      </c>
      <c r="S91" s="3" t="s">
        <v>28</v>
      </c>
      <c r="T91" s="3" t="s">
        <v>28</v>
      </c>
      <c r="U91" s="5">
        <v>0.90661279637745495</v>
      </c>
      <c r="V91" s="5">
        <v>18.082828776217699</v>
      </c>
      <c r="W91" s="5">
        <v>0.70106625616192098</v>
      </c>
    </row>
    <row r="92" spans="1:23" x14ac:dyDescent="0.35">
      <c r="A92" s="3" t="s">
        <v>213</v>
      </c>
      <c r="B92" s="3" t="s">
        <v>92</v>
      </c>
      <c r="C92" s="3" t="s">
        <v>214</v>
      </c>
      <c r="D92" s="3">
        <v>2595</v>
      </c>
      <c r="E92" s="3">
        <v>482003</v>
      </c>
      <c r="F92" s="3">
        <v>484598</v>
      </c>
      <c r="G92" s="3" t="s">
        <v>29</v>
      </c>
      <c r="H92" s="3" t="s">
        <v>30</v>
      </c>
      <c r="I92" s="3">
        <v>23</v>
      </c>
      <c r="J92" s="5">
        <v>-3.7079469690782699E-4</v>
      </c>
      <c r="K92" s="5">
        <v>2.4867752895611702E-4</v>
      </c>
      <c r="L92" s="5">
        <v>-8.5819369742623096E-4</v>
      </c>
      <c r="M92" s="5">
        <v>1.16604303610579E-4</v>
      </c>
      <c r="N92" s="5">
        <f t="shared" si="10"/>
        <v>0.99962927403894986</v>
      </c>
      <c r="O92" s="5">
        <f t="shared" si="11"/>
        <v>0.99914217444546471</v>
      </c>
      <c r="P92" s="5">
        <f t="shared" si="11"/>
        <v>1.0001166111021567</v>
      </c>
      <c r="Q92" s="6">
        <v>0.13594407433026701</v>
      </c>
      <c r="R92" s="3" t="s">
        <v>28</v>
      </c>
      <c r="S92" s="3" t="s">
        <v>28</v>
      </c>
      <c r="T92" s="3" t="s">
        <v>28</v>
      </c>
      <c r="U92" s="5">
        <v>0.73532825899440402</v>
      </c>
      <c r="V92" s="5">
        <v>11.8955682664663</v>
      </c>
      <c r="W92" s="5">
        <v>0.95949838111228603</v>
      </c>
    </row>
    <row r="93" spans="1:23" x14ac:dyDescent="0.35">
      <c r="A93" s="3" t="s">
        <v>215</v>
      </c>
      <c r="B93" s="3" t="s">
        <v>48</v>
      </c>
      <c r="C93" s="3" t="s">
        <v>216</v>
      </c>
      <c r="D93" s="3">
        <v>34453</v>
      </c>
      <c r="E93" s="3">
        <v>194633</v>
      </c>
      <c r="F93" s="3">
        <v>229086</v>
      </c>
      <c r="G93" s="3" t="s">
        <v>29</v>
      </c>
      <c r="H93" s="3" t="s">
        <v>30</v>
      </c>
      <c r="I93" s="3">
        <v>18</v>
      </c>
      <c r="J93" s="5">
        <v>-1.6276432008127499E-2</v>
      </c>
      <c r="K93" s="5">
        <v>1.1074845935884699E-2</v>
      </c>
      <c r="L93" s="5">
        <v>-3.7982731176791198E-2</v>
      </c>
      <c r="M93" s="5">
        <v>5.4298671605362099E-3</v>
      </c>
      <c r="N93" s="5">
        <f t="shared" si="10"/>
        <v>0.98385531336135956</v>
      </c>
      <c r="O93" s="5">
        <f t="shared" si="11"/>
        <v>0.9627295659543238</v>
      </c>
      <c r="P93" s="5">
        <f t="shared" si="11"/>
        <v>1.0054446356073621</v>
      </c>
      <c r="Q93" s="6">
        <v>0.14164960573204399</v>
      </c>
      <c r="R93" s="3" t="s">
        <v>28</v>
      </c>
      <c r="S93" s="3" t="s">
        <v>28</v>
      </c>
      <c r="T93" s="3" t="s">
        <v>28</v>
      </c>
      <c r="U93" s="5">
        <v>0.92054054664187002</v>
      </c>
      <c r="V93" s="5">
        <v>14.405713266199101</v>
      </c>
      <c r="W93" s="5">
        <v>0.63820389706735003</v>
      </c>
    </row>
    <row r="94" spans="1:23" x14ac:dyDescent="0.35">
      <c r="A94" s="3" t="s">
        <v>217</v>
      </c>
      <c r="B94" s="3" t="s">
        <v>32</v>
      </c>
      <c r="C94" s="3" t="s">
        <v>218</v>
      </c>
      <c r="D94" s="3">
        <v>30025</v>
      </c>
      <c r="E94" s="3">
        <v>440906</v>
      </c>
      <c r="F94" s="3">
        <v>470931</v>
      </c>
      <c r="G94" s="3" t="s">
        <v>29</v>
      </c>
      <c r="H94" s="3" t="s">
        <v>30</v>
      </c>
      <c r="I94" s="3">
        <v>24</v>
      </c>
      <c r="J94" s="5">
        <v>2.4279326535263299E-2</v>
      </c>
      <c r="K94" s="5">
        <v>1.66674224739214E-2</v>
      </c>
      <c r="L94" s="5">
        <v>-8.3882212287361198E-3</v>
      </c>
      <c r="M94" s="5">
        <v>5.6946874299262699E-2</v>
      </c>
      <c r="N94" s="5">
        <f t="shared" si="10"/>
        <v>1.0245764693192048</v>
      </c>
      <c r="O94" s="5">
        <f t="shared" si="11"/>
        <v>0.99164686173586736</v>
      </c>
      <c r="P94" s="5">
        <f t="shared" si="11"/>
        <v>1.05859957005765</v>
      </c>
      <c r="Q94" s="6">
        <v>0.14520099562588301</v>
      </c>
      <c r="R94" s="3" t="s">
        <v>28</v>
      </c>
      <c r="S94" s="3" t="s">
        <v>28</v>
      </c>
      <c r="T94" s="3" t="s">
        <v>28</v>
      </c>
      <c r="U94" s="5">
        <v>1.2781782213861701</v>
      </c>
      <c r="V94" s="5">
        <v>37.576010009395802</v>
      </c>
      <c r="W94" s="5">
        <v>2.82693557993203E-2</v>
      </c>
    </row>
    <row r="95" spans="1:23" x14ac:dyDescent="0.35">
      <c r="A95" s="3" t="s">
        <v>219</v>
      </c>
      <c r="B95" s="3" t="s">
        <v>97</v>
      </c>
      <c r="C95" s="3" t="s">
        <v>220</v>
      </c>
      <c r="D95" s="3">
        <v>29863</v>
      </c>
      <c r="E95" s="3">
        <v>55586</v>
      </c>
      <c r="F95" s="3">
        <v>85449</v>
      </c>
      <c r="G95" s="3" t="s">
        <v>29</v>
      </c>
      <c r="H95" s="3" t="s">
        <v>30</v>
      </c>
      <c r="I95" s="3">
        <v>22</v>
      </c>
      <c r="J95" s="5">
        <v>-2.9582126328141101E-2</v>
      </c>
      <c r="K95" s="5">
        <v>2.0609059749834801E-2</v>
      </c>
      <c r="L95" s="5">
        <v>-6.9975141193051302E-2</v>
      </c>
      <c r="M95" s="5">
        <v>1.0810888536769101E-2</v>
      </c>
      <c r="N95" s="5">
        <f t="shared" si="10"/>
        <v>0.97085114192758026</v>
      </c>
      <c r="O95" s="5">
        <f t="shared" si="11"/>
        <v>0.93241699839201098</v>
      </c>
      <c r="P95" s="5">
        <f t="shared" si="11"/>
        <v>1.0108695373502989</v>
      </c>
      <c r="Q95" s="6">
        <v>0.151174777171205</v>
      </c>
      <c r="R95" s="3" t="s">
        <v>28</v>
      </c>
      <c r="S95" s="3" t="s">
        <v>28</v>
      </c>
      <c r="T95" s="3" t="s">
        <v>28</v>
      </c>
      <c r="U95" s="5">
        <v>1.01183422886299</v>
      </c>
      <c r="V95" s="5">
        <v>21.499978640673898</v>
      </c>
      <c r="W95" s="5">
        <v>0.42879689309498598</v>
      </c>
    </row>
    <row r="96" spans="1:23" x14ac:dyDescent="0.35">
      <c r="A96" s="3" t="s">
        <v>221</v>
      </c>
      <c r="B96" s="3" t="s">
        <v>68</v>
      </c>
      <c r="C96" s="3" t="s">
        <v>222</v>
      </c>
      <c r="D96" s="3" t="s">
        <v>28</v>
      </c>
      <c r="E96" s="3" t="s">
        <v>28</v>
      </c>
      <c r="F96" s="3">
        <v>25617</v>
      </c>
      <c r="G96" s="3" t="s">
        <v>29</v>
      </c>
      <c r="H96" s="3" t="s">
        <v>30</v>
      </c>
      <c r="I96" s="3">
        <v>23</v>
      </c>
      <c r="J96" s="5">
        <v>2.0910793818789599E-2</v>
      </c>
      <c r="K96" s="5">
        <v>1.4576624447066399E-2</v>
      </c>
      <c r="L96" s="5">
        <v>-7.6588651136266003E-3</v>
      </c>
      <c r="M96" s="5">
        <v>4.9480452751205703E-2</v>
      </c>
      <c r="N96" s="3" t="s">
        <v>28</v>
      </c>
      <c r="O96" s="3" t="s">
        <v>28</v>
      </c>
      <c r="P96" s="3" t="s">
        <v>28</v>
      </c>
      <c r="Q96" s="6">
        <v>0.15141738194424101</v>
      </c>
      <c r="R96" s="3" t="s">
        <v>28</v>
      </c>
      <c r="S96" s="3" t="s">
        <v>28</v>
      </c>
      <c r="T96" s="3" t="s">
        <v>28</v>
      </c>
      <c r="U96" s="5">
        <v>1.01167528081251</v>
      </c>
      <c r="V96" s="5">
        <v>22.5167112237555</v>
      </c>
      <c r="W96" s="5">
        <v>0.42943359915357698</v>
      </c>
    </row>
    <row r="97" spans="1:23" x14ac:dyDescent="0.35">
      <c r="A97" s="3" t="s">
        <v>223</v>
      </c>
      <c r="B97" s="3" t="s">
        <v>97</v>
      </c>
      <c r="C97" s="3" t="s">
        <v>224</v>
      </c>
      <c r="D97" s="3">
        <v>909</v>
      </c>
      <c r="E97" s="3">
        <v>238249</v>
      </c>
      <c r="F97" s="3">
        <v>239158</v>
      </c>
      <c r="G97" s="3" t="s">
        <v>29</v>
      </c>
      <c r="H97" s="3" t="s">
        <v>30</v>
      </c>
      <c r="I97" s="3">
        <v>24</v>
      </c>
      <c r="J97" s="5">
        <v>7.9108140701532506E-2</v>
      </c>
      <c r="K97" s="5">
        <v>5.5355549931133202E-2</v>
      </c>
      <c r="L97" s="5">
        <v>-2.93867435078973E-2</v>
      </c>
      <c r="M97" s="5">
        <v>0.18760302491096201</v>
      </c>
      <c r="N97" s="5">
        <f>EXP(J97)</f>
        <v>1.0823213587330043</v>
      </c>
      <c r="O97" s="5">
        <f t="shared" ref="O97:P99" si="12">EXP(L97)</f>
        <v>0.97104084809378644</v>
      </c>
      <c r="P97" s="5">
        <f t="shared" si="12"/>
        <v>1.2063545275867906</v>
      </c>
      <c r="Q97" s="6">
        <v>0.15297796316241399</v>
      </c>
      <c r="R97" s="3" t="s">
        <v>28</v>
      </c>
      <c r="S97" s="3" t="s">
        <v>28</v>
      </c>
      <c r="T97" s="3" t="s">
        <v>28</v>
      </c>
      <c r="U97" s="5">
        <v>0.94133065407199801</v>
      </c>
      <c r="V97" s="5">
        <v>20.3803782067992</v>
      </c>
      <c r="W97" s="5">
        <v>0.61887040638647905</v>
      </c>
    </row>
    <row r="98" spans="1:23" x14ac:dyDescent="0.35">
      <c r="A98" s="3" t="s">
        <v>225</v>
      </c>
      <c r="B98" s="3" t="s">
        <v>165</v>
      </c>
      <c r="C98" s="3" t="s">
        <v>226</v>
      </c>
      <c r="D98" s="3">
        <v>16887</v>
      </c>
      <c r="E98" s="3">
        <v>463412</v>
      </c>
      <c r="F98" s="3">
        <v>480299</v>
      </c>
      <c r="G98" s="3" t="s">
        <v>29</v>
      </c>
      <c r="H98" s="3" t="s">
        <v>30</v>
      </c>
      <c r="I98" s="3">
        <v>24</v>
      </c>
      <c r="J98" s="5">
        <v>2.23833893639785E-2</v>
      </c>
      <c r="K98" s="5">
        <v>1.5664283199788E-2</v>
      </c>
      <c r="L98" s="5">
        <v>-8.3180415512418109E-3</v>
      </c>
      <c r="M98" s="5">
        <v>5.3084820279198801E-2</v>
      </c>
      <c r="N98" s="5">
        <f>EXP(J98)</f>
        <v>1.0226357770028798</v>
      </c>
      <c r="O98" s="5">
        <f t="shared" si="12"/>
        <v>0.99171645763489247</v>
      </c>
      <c r="P98" s="5">
        <f t="shared" si="12"/>
        <v>1.054519085929394</v>
      </c>
      <c r="Q98" s="6">
        <v>0.15302022184157099</v>
      </c>
      <c r="R98" s="3" t="s">
        <v>28</v>
      </c>
      <c r="S98" s="3" t="s">
        <v>28</v>
      </c>
      <c r="T98" s="3" t="s">
        <v>28</v>
      </c>
      <c r="U98" s="5">
        <v>0.96813801148275702</v>
      </c>
      <c r="V98" s="5">
        <v>21.557697813389101</v>
      </c>
      <c r="W98" s="5">
        <v>0.54706943089564397</v>
      </c>
    </row>
    <row r="99" spans="1:23" x14ac:dyDescent="0.35">
      <c r="A99" s="3" t="s">
        <v>227</v>
      </c>
      <c r="B99" s="3" t="s">
        <v>51</v>
      </c>
      <c r="C99" s="3" t="s">
        <v>228</v>
      </c>
      <c r="D99" s="3">
        <v>4080</v>
      </c>
      <c r="E99" s="3">
        <v>480518</v>
      </c>
      <c r="F99" s="3">
        <v>484598</v>
      </c>
      <c r="G99" s="3" t="s">
        <v>29</v>
      </c>
      <c r="H99" s="3" t="s">
        <v>30</v>
      </c>
      <c r="I99" s="3">
        <v>23</v>
      </c>
      <c r="J99" s="5">
        <v>-4.5860715901550197E-4</v>
      </c>
      <c r="K99" s="5">
        <v>3.2482911783445102E-4</v>
      </c>
      <c r="L99" s="5">
        <v>-1.0952605311009399E-3</v>
      </c>
      <c r="M99" s="5">
        <v>1.7804621306994001E-4</v>
      </c>
      <c r="N99" s="5">
        <f>EXP(J99)</f>
        <v>0.99954149798517378</v>
      </c>
      <c r="O99" s="5">
        <f t="shared" si="12"/>
        <v>0.99890533904779621</v>
      </c>
      <c r="P99" s="5">
        <f t="shared" si="12"/>
        <v>1.0001780620642378</v>
      </c>
      <c r="Q99" s="6">
        <v>0.157996699345927</v>
      </c>
      <c r="R99" s="3" t="s">
        <v>28</v>
      </c>
      <c r="S99" s="3" t="s">
        <v>28</v>
      </c>
      <c r="T99" s="3" t="s">
        <v>28</v>
      </c>
      <c r="U99" s="5">
        <v>1.0497883182977401</v>
      </c>
      <c r="V99" s="5">
        <v>24.245221291156899</v>
      </c>
      <c r="W99" s="5">
        <v>0.33450789303088302</v>
      </c>
    </row>
    <row r="100" spans="1:23" x14ac:dyDescent="0.35">
      <c r="A100" s="3" t="s">
        <v>229</v>
      </c>
      <c r="B100" s="3" t="s">
        <v>68</v>
      </c>
      <c r="C100" s="3" t="s">
        <v>230</v>
      </c>
      <c r="D100" s="3" t="s">
        <v>28</v>
      </c>
      <c r="E100" s="3" t="s">
        <v>28</v>
      </c>
      <c r="F100" s="3">
        <v>151466</v>
      </c>
      <c r="G100" s="3" t="s">
        <v>29</v>
      </c>
      <c r="H100" s="3" t="s">
        <v>30</v>
      </c>
      <c r="I100" s="3">
        <v>20</v>
      </c>
      <c r="J100" s="5">
        <v>1.18527336442037E-2</v>
      </c>
      <c r="K100" s="5">
        <v>8.5287614758388797E-3</v>
      </c>
      <c r="L100" s="5">
        <v>-4.8633316811731997E-3</v>
      </c>
      <c r="M100" s="5">
        <v>2.8568798969580599E-2</v>
      </c>
      <c r="N100" s="3" t="s">
        <v>28</v>
      </c>
      <c r="O100" s="3" t="s">
        <v>28</v>
      </c>
      <c r="P100" s="3" t="s">
        <v>28</v>
      </c>
      <c r="Q100" s="6">
        <v>0.164608817034196</v>
      </c>
      <c r="R100" s="3" t="s">
        <v>28</v>
      </c>
      <c r="S100" s="3" t="s">
        <v>28</v>
      </c>
      <c r="T100" s="3" t="s">
        <v>28</v>
      </c>
      <c r="U100" s="5">
        <v>1.3743020718027199</v>
      </c>
      <c r="V100" s="5">
        <v>35.8854175066636</v>
      </c>
      <c r="W100" s="5">
        <v>1.0902710072843E-2</v>
      </c>
    </row>
    <row r="101" spans="1:23" x14ac:dyDescent="0.35">
      <c r="A101" s="3" t="s">
        <v>231</v>
      </c>
      <c r="B101" s="3" t="s">
        <v>48</v>
      </c>
      <c r="C101" s="3" t="s">
        <v>232</v>
      </c>
      <c r="D101" s="3">
        <v>6431</v>
      </c>
      <c r="E101" s="3">
        <v>145949</v>
      </c>
      <c r="F101" s="3">
        <v>152380</v>
      </c>
      <c r="G101" s="3" t="s">
        <v>29</v>
      </c>
      <c r="H101" s="3" t="s">
        <v>30</v>
      </c>
      <c r="I101" s="3">
        <v>18</v>
      </c>
      <c r="J101" s="5">
        <v>3.128679790806E-2</v>
      </c>
      <c r="K101" s="5">
        <v>2.25188234478692E-2</v>
      </c>
      <c r="L101" s="5">
        <v>-1.28492850239797E-2</v>
      </c>
      <c r="M101" s="5">
        <v>7.5422880840099696E-2</v>
      </c>
      <c r="N101" s="5">
        <f t="shared" ref="N101:N113" si="13">EXP(J101)</f>
        <v>1.0317813741966966</v>
      </c>
      <c r="O101" s="5">
        <f t="shared" ref="O101:P113" si="14">EXP(L101)</f>
        <v>0.98723291459340046</v>
      </c>
      <c r="P101" s="5">
        <f t="shared" si="14"/>
        <v>1.0783400638315186</v>
      </c>
      <c r="Q101" s="6">
        <v>0.164722694988617</v>
      </c>
      <c r="R101" s="3" t="s">
        <v>28</v>
      </c>
      <c r="S101" s="3" t="s">
        <v>28</v>
      </c>
      <c r="T101" s="3" t="s">
        <v>28</v>
      </c>
      <c r="U101" s="5">
        <v>0.75896230099537199</v>
      </c>
      <c r="V101" s="5">
        <v>9.7924041636472197</v>
      </c>
      <c r="W101" s="5">
        <v>0.91208925369432303</v>
      </c>
    </row>
    <row r="102" spans="1:23" x14ac:dyDescent="0.35">
      <c r="A102" s="3" t="s">
        <v>233</v>
      </c>
      <c r="B102" s="3" t="s">
        <v>92</v>
      </c>
      <c r="C102" s="3" t="s">
        <v>234</v>
      </c>
      <c r="D102" s="3">
        <v>13971</v>
      </c>
      <c r="E102" s="3">
        <v>470627</v>
      </c>
      <c r="F102" s="3">
        <v>484598</v>
      </c>
      <c r="G102" s="3" t="s">
        <v>29</v>
      </c>
      <c r="H102" s="3" t="s">
        <v>30</v>
      </c>
      <c r="I102" s="3">
        <v>23</v>
      </c>
      <c r="J102" s="5">
        <v>-1.05000404535284E-3</v>
      </c>
      <c r="K102" s="5">
        <v>7.5985605119059196E-4</v>
      </c>
      <c r="L102" s="5">
        <v>-2.53929453912122E-3</v>
      </c>
      <c r="M102" s="5">
        <v>4.3928644841554601E-4</v>
      </c>
      <c r="N102" s="5">
        <f t="shared" si="13"/>
        <v>0.99895054701600572</v>
      </c>
      <c r="O102" s="5">
        <f t="shared" si="14"/>
        <v>0.99746392674208617</v>
      </c>
      <c r="P102" s="5">
        <f t="shared" si="14"/>
        <v>1.0004393829488374</v>
      </c>
      <c r="Q102" s="6">
        <v>0.16701899125017899</v>
      </c>
      <c r="R102" s="3" t="s">
        <v>28</v>
      </c>
      <c r="S102" s="3" t="s">
        <v>28</v>
      </c>
      <c r="T102" s="3" t="s">
        <v>28</v>
      </c>
      <c r="U102" s="5">
        <v>1.33232328503891</v>
      </c>
      <c r="V102" s="5">
        <v>39.051877388851103</v>
      </c>
      <c r="W102" s="5">
        <v>1.3920087540013001E-2</v>
      </c>
    </row>
    <row r="103" spans="1:23" x14ac:dyDescent="0.35">
      <c r="A103" s="3" t="s">
        <v>235</v>
      </c>
      <c r="B103" s="3" t="s">
        <v>97</v>
      </c>
      <c r="C103" s="3" t="s">
        <v>236</v>
      </c>
      <c r="D103" s="3">
        <v>3751</v>
      </c>
      <c r="E103" s="3">
        <v>372016</v>
      </c>
      <c r="F103" s="3">
        <v>375767</v>
      </c>
      <c r="G103" s="3" t="s">
        <v>29</v>
      </c>
      <c r="H103" s="3" t="s">
        <v>30</v>
      </c>
      <c r="I103" s="3">
        <v>20</v>
      </c>
      <c r="J103" s="5">
        <v>-1.14893144578833E-3</v>
      </c>
      <c r="K103" s="5">
        <v>8.4329941889598403E-4</v>
      </c>
      <c r="L103" s="5">
        <v>-2.8017679350080199E-3</v>
      </c>
      <c r="M103" s="5">
        <v>5.0390504343135304E-4</v>
      </c>
      <c r="N103" s="5">
        <f t="shared" si="13"/>
        <v>0.99885172832324454</v>
      </c>
      <c r="O103" s="5">
        <f t="shared" si="14"/>
        <v>0.99720215335373752</v>
      </c>
      <c r="P103" s="5">
        <f t="shared" si="14"/>
        <v>1.0005040320249057</v>
      </c>
      <c r="Q103" s="6">
        <v>0.17306408456977099</v>
      </c>
      <c r="R103" s="3" t="s">
        <v>28</v>
      </c>
      <c r="S103" s="3" t="s">
        <v>28</v>
      </c>
      <c r="T103" s="3" t="s">
        <v>28</v>
      </c>
      <c r="U103" s="5">
        <v>2.1811575858841401</v>
      </c>
      <c r="V103" s="5">
        <v>90.391519874738606</v>
      </c>
      <c r="W103" s="5">
        <v>2.8272369993272699E-11</v>
      </c>
    </row>
    <row r="104" spans="1:23" x14ac:dyDescent="0.35">
      <c r="A104" s="3" t="s">
        <v>237</v>
      </c>
      <c r="B104" s="3" t="s">
        <v>48</v>
      </c>
      <c r="C104" s="3" t="s">
        <v>238</v>
      </c>
      <c r="D104" s="3">
        <v>5215</v>
      </c>
      <c r="E104" s="3">
        <v>95653</v>
      </c>
      <c r="F104" s="3">
        <v>100868</v>
      </c>
      <c r="G104" s="3" t="s">
        <v>29</v>
      </c>
      <c r="H104" s="3" t="s">
        <v>30</v>
      </c>
      <c r="I104" s="3">
        <v>18</v>
      </c>
      <c r="J104" s="5">
        <v>-3.4447703921807703E-2</v>
      </c>
      <c r="K104" s="5">
        <v>2.54350051739674E-2</v>
      </c>
      <c r="L104" s="5">
        <v>-8.4299398009373597E-2</v>
      </c>
      <c r="M104" s="5">
        <v>1.5403990165758301E-2</v>
      </c>
      <c r="N104" s="5">
        <f t="shared" si="13"/>
        <v>0.96613886363893531</v>
      </c>
      <c r="O104" s="5">
        <f t="shared" si="14"/>
        <v>0.91915602141170805</v>
      </c>
      <c r="P104" s="5">
        <f t="shared" si="14"/>
        <v>1.0155232431594268</v>
      </c>
      <c r="Q104" s="6">
        <v>0.17562719033891899</v>
      </c>
      <c r="R104" s="3" t="s">
        <v>28</v>
      </c>
      <c r="S104" s="3" t="s">
        <v>28</v>
      </c>
      <c r="T104" s="3" t="s">
        <v>28</v>
      </c>
      <c r="U104" s="5">
        <v>1.0867835521357301</v>
      </c>
      <c r="V104" s="5">
        <v>20.0786743162767</v>
      </c>
      <c r="W104" s="5">
        <v>0.27022500972893598</v>
      </c>
    </row>
    <row r="105" spans="1:23" x14ac:dyDescent="0.35">
      <c r="A105" s="3" t="s">
        <v>239</v>
      </c>
      <c r="B105" s="3" t="s">
        <v>51</v>
      </c>
      <c r="C105" s="3" t="s">
        <v>240</v>
      </c>
      <c r="D105" s="3">
        <v>1979</v>
      </c>
      <c r="E105" s="3">
        <v>461031</v>
      </c>
      <c r="F105" s="3">
        <v>463010</v>
      </c>
      <c r="G105" s="3" t="s">
        <v>29</v>
      </c>
      <c r="H105" s="3" t="s">
        <v>78</v>
      </c>
      <c r="I105" s="3">
        <v>3</v>
      </c>
      <c r="J105" s="5">
        <v>-3.5869948808739399E-4</v>
      </c>
      <c r="K105" s="5">
        <v>2.6550979753502401E-4</v>
      </c>
      <c r="L105" s="5">
        <v>-8.7908912879856296E-4</v>
      </c>
      <c r="M105" s="5">
        <v>1.6169015262377501E-4</v>
      </c>
      <c r="N105" s="5">
        <f t="shared" si="13"/>
        <v>0.9996413648368826</v>
      </c>
      <c r="O105" s="5">
        <f t="shared" si="14"/>
        <v>0.99912129715684816</v>
      </c>
      <c r="P105" s="5">
        <f t="shared" si="14"/>
        <v>1.0001617032251811</v>
      </c>
      <c r="Q105" s="6">
        <v>0.17670055836130599</v>
      </c>
      <c r="R105" s="3" t="s">
        <v>28</v>
      </c>
      <c r="S105" s="3" t="s">
        <v>28</v>
      </c>
      <c r="T105" s="3" t="s">
        <v>28</v>
      </c>
      <c r="U105" s="5">
        <v>0.47525627409792098</v>
      </c>
      <c r="V105" s="5">
        <v>0.45173705213887699</v>
      </c>
      <c r="W105" s="5">
        <v>0.79782298769471804</v>
      </c>
    </row>
    <row r="106" spans="1:23" x14ac:dyDescent="0.35">
      <c r="A106" s="3" t="s">
        <v>241</v>
      </c>
      <c r="B106" s="3" t="s">
        <v>97</v>
      </c>
      <c r="C106" s="3" t="s">
        <v>242</v>
      </c>
      <c r="D106" s="3">
        <v>23694</v>
      </c>
      <c r="E106" s="3">
        <v>372016</v>
      </c>
      <c r="F106" s="3">
        <v>395710</v>
      </c>
      <c r="G106" s="3" t="s">
        <v>29</v>
      </c>
      <c r="H106" s="3" t="s">
        <v>30</v>
      </c>
      <c r="I106" s="3">
        <v>20</v>
      </c>
      <c r="J106" s="5">
        <v>-1.52457102311812E-3</v>
      </c>
      <c r="K106" s="5">
        <v>1.1296300325954599E-3</v>
      </c>
      <c r="L106" s="5">
        <v>-3.7386052028600299E-3</v>
      </c>
      <c r="M106" s="5">
        <v>6.8946315662379203E-4</v>
      </c>
      <c r="N106" s="5">
        <f t="shared" si="13"/>
        <v>0.99847659054491156</v>
      </c>
      <c r="O106" s="5">
        <f t="shared" si="14"/>
        <v>0.99626837468051932</v>
      </c>
      <c r="P106" s="5">
        <f t="shared" si="14"/>
        <v>1.0006897008909792</v>
      </c>
      <c r="Q106" s="6">
        <v>0.17713797975649001</v>
      </c>
      <c r="R106" s="3" t="s">
        <v>28</v>
      </c>
      <c r="S106" s="3" t="s">
        <v>28</v>
      </c>
      <c r="T106" s="3" t="s">
        <v>28</v>
      </c>
      <c r="U106" s="5">
        <v>1.2590554882295799</v>
      </c>
      <c r="V106" s="5">
        <v>30.1191937263795</v>
      </c>
      <c r="W106" s="5">
        <v>5.0300970663128303E-2</v>
      </c>
    </row>
    <row r="107" spans="1:23" x14ac:dyDescent="0.35">
      <c r="A107" s="3" t="s">
        <v>243</v>
      </c>
      <c r="B107" s="3" t="s">
        <v>51</v>
      </c>
      <c r="C107" s="3" t="s">
        <v>244</v>
      </c>
      <c r="D107" s="3">
        <v>10730</v>
      </c>
      <c r="E107" s="3">
        <v>473868</v>
      </c>
      <c r="F107" s="3">
        <v>484598</v>
      </c>
      <c r="G107" s="3" t="s">
        <v>29</v>
      </c>
      <c r="H107" s="3" t="s">
        <v>30</v>
      </c>
      <c r="I107" s="3">
        <v>23</v>
      </c>
      <c r="J107" s="5">
        <v>-7.0908038525063603E-4</v>
      </c>
      <c r="K107" s="5">
        <v>5.28660464272886E-4</v>
      </c>
      <c r="L107" s="5">
        <v>-1.74523585527572E-3</v>
      </c>
      <c r="M107" s="5">
        <v>3.2707508477444503E-4</v>
      </c>
      <c r="N107" s="5">
        <f t="shared" si="13"/>
        <v>0.99929117095283593</v>
      </c>
      <c r="O107" s="5">
        <f t="shared" si="14"/>
        <v>0.99825628618325202</v>
      </c>
      <c r="P107" s="5">
        <f t="shared" si="14"/>
        <v>1.0003271285796622</v>
      </c>
      <c r="Q107" s="6">
        <v>0.17983037254211501</v>
      </c>
      <c r="R107" s="3" t="s">
        <v>28</v>
      </c>
      <c r="S107" s="3" t="s">
        <v>28</v>
      </c>
      <c r="T107" s="3" t="s">
        <v>28</v>
      </c>
      <c r="U107" s="5">
        <v>1.0620496184338999</v>
      </c>
      <c r="V107" s="5">
        <v>24.814886624343199</v>
      </c>
      <c r="W107" s="5">
        <v>0.30600881813623598</v>
      </c>
    </row>
    <row r="108" spans="1:23" x14ac:dyDescent="0.35">
      <c r="A108" s="3" t="s">
        <v>245</v>
      </c>
      <c r="B108" s="3" t="s">
        <v>68</v>
      </c>
      <c r="C108" s="3" t="s">
        <v>246</v>
      </c>
      <c r="D108" s="3">
        <v>2800</v>
      </c>
      <c r="E108" s="3">
        <v>481798</v>
      </c>
      <c r="F108" s="3">
        <v>484598</v>
      </c>
      <c r="G108" s="3" t="s">
        <v>29</v>
      </c>
      <c r="H108" s="3" t="s">
        <v>30</v>
      </c>
      <c r="I108" s="3">
        <v>23</v>
      </c>
      <c r="J108" s="5">
        <v>3.4409612099120599E-4</v>
      </c>
      <c r="K108" s="5">
        <v>2.5733364301490402E-4</v>
      </c>
      <c r="L108" s="5">
        <v>-1.6026855132849301E-4</v>
      </c>
      <c r="M108" s="5">
        <v>8.4846079331090405E-4</v>
      </c>
      <c r="N108" s="5">
        <f t="shared" si="13"/>
        <v>1.0003441553288523</v>
      </c>
      <c r="O108" s="5">
        <f t="shared" si="14"/>
        <v>0.99983974429098965</v>
      </c>
      <c r="P108" s="5">
        <f t="shared" si="14"/>
        <v>1.0008488208379904</v>
      </c>
      <c r="Q108" s="6">
        <v>0.18117058430774999</v>
      </c>
      <c r="R108" s="3" t="s">
        <v>28</v>
      </c>
      <c r="S108" s="3" t="s">
        <v>28</v>
      </c>
      <c r="T108" s="3" t="s">
        <v>28</v>
      </c>
      <c r="U108" s="5">
        <v>0.98154803896825504</v>
      </c>
      <c r="V108" s="5">
        <v>21.195604161653399</v>
      </c>
      <c r="W108" s="5">
        <v>0.50867909089353702</v>
      </c>
    </row>
    <row r="109" spans="1:23" x14ac:dyDescent="0.35">
      <c r="A109" s="3" t="s">
        <v>247</v>
      </c>
      <c r="B109" s="3" t="s">
        <v>35</v>
      </c>
      <c r="C109" s="3" t="s">
        <v>248</v>
      </c>
      <c r="D109" s="3">
        <v>273</v>
      </c>
      <c r="E109" s="3">
        <v>351740</v>
      </c>
      <c r="F109" s="3">
        <v>352013</v>
      </c>
      <c r="G109" s="3" t="s">
        <v>29</v>
      </c>
      <c r="H109" s="3" t="s">
        <v>30</v>
      </c>
      <c r="I109" s="3">
        <v>22</v>
      </c>
      <c r="J109" s="5">
        <v>3.2743540875467603E-2</v>
      </c>
      <c r="K109" s="5">
        <v>2.4489718343805901E-2</v>
      </c>
      <c r="L109" s="5">
        <v>-1.5255425069921801E-2</v>
      </c>
      <c r="M109" s="5">
        <v>8.0742506820856999E-2</v>
      </c>
      <c r="N109" s="5">
        <f t="shared" si="13"/>
        <v>1.0332855097609186</v>
      </c>
      <c r="O109" s="5">
        <f t="shared" si="14"/>
        <v>0.98486034944959289</v>
      </c>
      <c r="P109" s="5">
        <f t="shared" si="14"/>
        <v>1.0840917144025273</v>
      </c>
      <c r="Q109" s="6">
        <v>0.18121214131216701</v>
      </c>
      <c r="R109" s="3" t="s">
        <v>28</v>
      </c>
      <c r="S109" s="3" t="s">
        <v>28</v>
      </c>
      <c r="T109" s="3" t="s">
        <v>28</v>
      </c>
      <c r="U109" s="5">
        <v>1.0974286974010701</v>
      </c>
      <c r="V109" s="5">
        <v>25.291344663467498</v>
      </c>
      <c r="W109" s="5">
        <v>0.23476632848913701</v>
      </c>
    </row>
    <row r="110" spans="1:23" x14ac:dyDescent="0.35">
      <c r="A110" s="3" t="s">
        <v>249</v>
      </c>
      <c r="B110" s="3" t="s">
        <v>51</v>
      </c>
      <c r="C110" s="3" t="s">
        <v>250</v>
      </c>
      <c r="D110" s="3">
        <v>2616</v>
      </c>
      <c r="E110" s="3">
        <v>478126</v>
      </c>
      <c r="F110" s="3">
        <v>480742</v>
      </c>
      <c r="G110" s="3" t="s">
        <v>29</v>
      </c>
      <c r="H110" s="3" t="s">
        <v>30</v>
      </c>
      <c r="I110" s="3">
        <v>24</v>
      </c>
      <c r="J110" s="5">
        <v>-5.60218581129154E-2</v>
      </c>
      <c r="K110" s="5">
        <v>4.2293403576259603E-2</v>
      </c>
      <c r="L110" s="5">
        <v>-0.13891540590600199</v>
      </c>
      <c r="M110" s="5">
        <v>2.6871689680170899E-2</v>
      </c>
      <c r="N110" s="5">
        <f t="shared" si="13"/>
        <v>0.94551846841507492</v>
      </c>
      <c r="O110" s="5">
        <f t="shared" si="14"/>
        <v>0.87030164772372431</v>
      </c>
      <c r="P110" s="5">
        <f t="shared" si="14"/>
        <v>1.0272359893288274</v>
      </c>
      <c r="Q110" s="6">
        <v>0.185303732454627</v>
      </c>
      <c r="R110" s="3" t="s">
        <v>28</v>
      </c>
      <c r="S110" s="3" t="s">
        <v>28</v>
      </c>
      <c r="T110" s="3" t="s">
        <v>28</v>
      </c>
      <c r="U110" s="5">
        <v>0.92414428982099495</v>
      </c>
      <c r="V110" s="5">
        <v>19.642981373401302</v>
      </c>
      <c r="W110" s="5">
        <v>0.66334117587865704</v>
      </c>
    </row>
    <row r="111" spans="1:23" x14ac:dyDescent="0.35">
      <c r="A111" s="3" t="s">
        <v>251</v>
      </c>
      <c r="B111" s="3" t="s">
        <v>32</v>
      </c>
      <c r="C111" s="3" t="s">
        <v>252</v>
      </c>
      <c r="D111" s="3">
        <v>1444</v>
      </c>
      <c r="E111" s="3">
        <v>353937</v>
      </c>
      <c r="F111" s="3">
        <v>355381</v>
      </c>
      <c r="G111" s="3" t="s">
        <v>29</v>
      </c>
      <c r="H111" s="3" t="s">
        <v>30</v>
      </c>
      <c r="I111" s="3">
        <v>22</v>
      </c>
      <c r="J111" s="5">
        <v>9.0302689757121898E-2</v>
      </c>
      <c r="K111" s="5">
        <v>6.8311831468160195E-2</v>
      </c>
      <c r="L111" s="5">
        <v>-4.3586039638441897E-2</v>
      </c>
      <c r="M111" s="5">
        <v>0.22419141915268601</v>
      </c>
      <c r="N111" s="5">
        <f t="shared" si="13"/>
        <v>1.0945055291831716</v>
      </c>
      <c r="O111" s="5">
        <f t="shared" si="14"/>
        <v>0.95735018048392895</v>
      </c>
      <c r="P111" s="5">
        <f t="shared" si="14"/>
        <v>1.2513105213047431</v>
      </c>
      <c r="Q111" s="6">
        <v>0.186195213462512</v>
      </c>
      <c r="R111" s="3" t="s">
        <v>28</v>
      </c>
      <c r="S111" s="3" t="s">
        <v>28</v>
      </c>
      <c r="T111" s="3" t="s">
        <v>28</v>
      </c>
      <c r="U111" s="5">
        <v>1.2132134069609599</v>
      </c>
      <c r="V111" s="5">
        <v>30.909622187426098</v>
      </c>
      <c r="W111" s="5">
        <v>7.5175276293610496E-2</v>
      </c>
    </row>
    <row r="112" spans="1:23" x14ac:dyDescent="0.35">
      <c r="A112" s="3" t="s">
        <v>253</v>
      </c>
      <c r="B112" s="3" t="s">
        <v>51</v>
      </c>
      <c r="C112" s="3" t="s">
        <v>254</v>
      </c>
      <c r="D112" s="3">
        <v>7134</v>
      </c>
      <c r="E112" s="3">
        <v>477464</v>
      </c>
      <c r="F112" s="3">
        <v>484598</v>
      </c>
      <c r="G112" s="3" t="s">
        <v>29</v>
      </c>
      <c r="H112" s="3" t="s">
        <v>30</v>
      </c>
      <c r="I112" s="3">
        <v>23</v>
      </c>
      <c r="J112" s="5">
        <v>5.4431317269069805E-4</v>
      </c>
      <c r="K112" s="5">
        <v>4.1205108475529499E-4</v>
      </c>
      <c r="L112" s="5">
        <v>-2.6329211322034303E-4</v>
      </c>
      <c r="M112" s="5">
        <v>1.35191845860174E-3</v>
      </c>
      <c r="N112" s="5">
        <f t="shared" si="13"/>
        <v>1.0005444613379872</v>
      </c>
      <c r="O112" s="5">
        <f t="shared" si="14"/>
        <v>0.99973674254510625</v>
      </c>
      <c r="P112" s="5">
        <f t="shared" si="14"/>
        <v>1.0013528327123136</v>
      </c>
      <c r="Q112" s="6">
        <v>0.18650647056889399</v>
      </c>
      <c r="R112" s="3" t="s">
        <v>28</v>
      </c>
      <c r="S112" s="3" t="s">
        <v>28</v>
      </c>
      <c r="T112" s="3" t="s">
        <v>28</v>
      </c>
      <c r="U112" s="5">
        <v>0.93776784738100805</v>
      </c>
      <c r="V112" s="5">
        <v>19.346987782795399</v>
      </c>
      <c r="W112" s="5">
        <v>0.62381527309315299</v>
      </c>
    </row>
    <row r="113" spans="1:23" x14ac:dyDescent="0.35">
      <c r="A113" s="3" t="s">
        <v>255</v>
      </c>
      <c r="B113" s="3" t="s">
        <v>48</v>
      </c>
      <c r="C113" s="3" t="s">
        <v>256</v>
      </c>
      <c r="D113" s="3">
        <v>31904</v>
      </c>
      <c r="E113" s="3">
        <v>172474</v>
      </c>
      <c r="F113" s="3">
        <v>204378</v>
      </c>
      <c r="G113" s="3" t="s">
        <v>29</v>
      </c>
      <c r="H113" s="3" t="s">
        <v>30</v>
      </c>
      <c r="I113" s="3">
        <v>18</v>
      </c>
      <c r="J113" s="5">
        <v>1.36351131729326E-2</v>
      </c>
      <c r="K113" s="5">
        <v>1.04017037403827E-2</v>
      </c>
      <c r="L113" s="5">
        <v>-6.7518515360730398E-3</v>
      </c>
      <c r="M113" s="5">
        <v>3.4022077881938298E-2</v>
      </c>
      <c r="N113" s="5">
        <f t="shared" si="13"/>
        <v>1.0137284952710155</v>
      </c>
      <c r="O113" s="5">
        <f t="shared" si="14"/>
        <v>0.99327089099998089</v>
      </c>
      <c r="P113" s="5">
        <f t="shared" si="14"/>
        <v>1.0346074484170675</v>
      </c>
      <c r="Q113" s="6">
        <v>0.18990715239096501</v>
      </c>
      <c r="R113" s="3" t="s">
        <v>28</v>
      </c>
      <c r="S113" s="3" t="s">
        <v>28</v>
      </c>
      <c r="T113" s="3" t="s">
        <v>28</v>
      </c>
      <c r="U113" s="5">
        <v>1.05140919551554</v>
      </c>
      <c r="V113" s="5">
        <v>18.792842039048899</v>
      </c>
      <c r="W113" s="5">
        <v>0.34055163983994002</v>
      </c>
    </row>
    <row r="114" spans="1:23" x14ac:dyDescent="0.35">
      <c r="A114" s="3" t="s">
        <v>257</v>
      </c>
      <c r="B114" s="3" t="s">
        <v>68</v>
      </c>
      <c r="C114" s="3" t="s">
        <v>258</v>
      </c>
      <c r="D114" s="3" t="s">
        <v>28</v>
      </c>
      <c r="E114" s="3" t="s">
        <v>28</v>
      </c>
      <c r="F114" s="3">
        <v>32858</v>
      </c>
      <c r="G114" s="3" t="s">
        <v>29</v>
      </c>
      <c r="H114" s="3" t="s">
        <v>30</v>
      </c>
      <c r="I114" s="3">
        <v>23</v>
      </c>
      <c r="J114" s="5">
        <v>2.0374976629610301E-2</v>
      </c>
      <c r="K114" s="5">
        <v>1.56446006770335E-2</v>
      </c>
      <c r="L114" s="5">
        <v>-1.02878772498863E-2</v>
      </c>
      <c r="M114" s="5">
        <v>5.1037830509106902E-2</v>
      </c>
      <c r="N114" s="3" t="s">
        <v>28</v>
      </c>
      <c r="O114" s="3" t="s">
        <v>28</v>
      </c>
      <c r="P114" s="3" t="s">
        <v>28</v>
      </c>
      <c r="Q114" s="6">
        <v>0.19279172275214301</v>
      </c>
      <c r="R114" s="3" t="s">
        <v>28</v>
      </c>
      <c r="S114" s="3" t="s">
        <v>28</v>
      </c>
      <c r="T114" s="3" t="s">
        <v>28</v>
      </c>
      <c r="U114" s="5">
        <v>1.21764192471212</v>
      </c>
      <c r="V114" s="5">
        <v>32.618340849966103</v>
      </c>
      <c r="W114" s="5">
        <v>6.7448136255177801E-2</v>
      </c>
    </row>
    <row r="115" spans="1:23" x14ac:dyDescent="0.35">
      <c r="A115" s="3" t="s">
        <v>259</v>
      </c>
      <c r="B115" s="3" t="s">
        <v>32</v>
      </c>
      <c r="C115" s="3" t="s">
        <v>110</v>
      </c>
      <c r="D115" s="3" t="s">
        <v>28</v>
      </c>
      <c r="E115" s="3" t="s">
        <v>28</v>
      </c>
      <c r="F115" s="3">
        <v>34419</v>
      </c>
      <c r="G115" s="3" t="s">
        <v>29</v>
      </c>
      <c r="H115" s="3" t="s">
        <v>30</v>
      </c>
      <c r="I115" s="3">
        <v>22</v>
      </c>
      <c r="J115" s="5">
        <v>2.34764704303057E-3</v>
      </c>
      <c r="K115" s="5">
        <v>1.8153584544399401E-3</v>
      </c>
      <c r="L115" s="5">
        <v>-1.2103901467020099E-3</v>
      </c>
      <c r="M115" s="5">
        <v>5.9056842327631504E-3</v>
      </c>
      <c r="N115" s="3" t="s">
        <v>28</v>
      </c>
      <c r="O115" s="3" t="s">
        <v>28</v>
      </c>
      <c r="P115" s="3" t="s">
        <v>28</v>
      </c>
      <c r="Q115" s="6">
        <v>0.19593704066923801</v>
      </c>
      <c r="R115" s="3" t="s">
        <v>28</v>
      </c>
      <c r="S115" s="3" t="s">
        <v>28</v>
      </c>
      <c r="T115" s="3" t="s">
        <v>28</v>
      </c>
      <c r="U115" s="5">
        <v>0.86622196376504002</v>
      </c>
      <c r="V115" s="5">
        <v>15.757150300688201</v>
      </c>
      <c r="W115" s="5">
        <v>0.78313691590630996</v>
      </c>
    </row>
    <row r="116" spans="1:23" x14ac:dyDescent="0.35">
      <c r="A116" s="3" t="s">
        <v>260</v>
      </c>
      <c r="B116" s="3" t="s">
        <v>165</v>
      </c>
      <c r="C116" s="3" t="s">
        <v>261</v>
      </c>
      <c r="D116" s="3">
        <v>3839</v>
      </c>
      <c r="E116" s="3">
        <v>480759</v>
      </c>
      <c r="F116" s="3">
        <v>484598</v>
      </c>
      <c r="G116" s="3" t="s">
        <v>29</v>
      </c>
      <c r="H116" s="3" t="s">
        <v>30</v>
      </c>
      <c r="I116" s="3">
        <v>23</v>
      </c>
      <c r="J116" s="5">
        <v>3.8970540019661202E-4</v>
      </c>
      <c r="K116" s="5">
        <v>3.0210556087937002E-4</v>
      </c>
      <c r="L116" s="5">
        <v>-2.02410618656226E-4</v>
      </c>
      <c r="M116" s="5">
        <v>9.8182141904945E-4</v>
      </c>
      <c r="N116" s="5">
        <f>EXP(J116)</f>
        <v>1.0003897813452112</v>
      </c>
      <c r="O116" s="5">
        <f t="shared" ref="O116:P119" si="15">EXP(L116)</f>
        <v>0.999797609864991</v>
      </c>
      <c r="P116" s="5">
        <f t="shared" si="15"/>
        <v>1.0009823035634793</v>
      </c>
      <c r="Q116" s="6">
        <v>0.19706303998786001</v>
      </c>
      <c r="R116" s="3" t="s">
        <v>28</v>
      </c>
      <c r="S116" s="3" t="s">
        <v>28</v>
      </c>
      <c r="T116" s="3" t="s">
        <v>28</v>
      </c>
      <c r="U116" s="5">
        <v>0.96995382878965697</v>
      </c>
      <c r="V116" s="5">
        <v>20.697829459641699</v>
      </c>
      <c r="W116" s="5">
        <v>0.53947391931472</v>
      </c>
    </row>
    <row r="117" spans="1:23" x14ac:dyDescent="0.35">
      <c r="A117" s="3" t="s">
        <v>262</v>
      </c>
      <c r="B117" s="3" t="s">
        <v>35</v>
      </c>
      <c r="C117" s="3" t="s">
        <v>263</v>
      </c>
      <c r="D117" s="3">
        <v>821</v>
      </c>
      <c r="E117" s="3">
        <v>484413</v>
      </c>
      <c r="F117" s="3">
        <v>485234</v>
      </c>
      <c r="G117" s="3" t="s">
        <v>29</v>
      </c>
      <c r="H117" s="3" t="s">
        <v>30</v>
      </c>
      <c r="I117" s="3">
        <v>24</v>
      </c>
      <c r="J117" s="5">
        <v>-9.6210096801598394E-2</v>
      </c>
      <c r="K117" s="5">
        <v>7.4808965964758695E-2</v>
      </c>
      <c r="L117" s="5">
        <v>-0.24283297581320801</v>
      </c>
      <c r="M117" s="5">
        <v>5.0412782210011199E-2</v>
      </c>
      <c r="N117" s="5">
        <f>EXP(J117)</f>
        <v>0.90827317073326219</v>
      </c>
      <c r="O117" s="5">
        <f t="shared" si="15"/>
        <v>0.78440251702341957</v>
      </c>
      <c r="P117" s="5">
        <f t="shared" si="15"/>
        <v>1.0517051319574273</v>
      </c>
      <c r="Q117" s="6">
        <v>0.19841616087371799</v>
      </c>
      <c r="R117" s="3" t="s">
        <v>28</v>
      </c>
      <c r="S117" s="3" t="s">
        <v>28</v>
      </c>
      <c r="T117" s="3" t="s">
        <v>28</v>
      </c>
      <c r="U117" s="5">
        <v>0.93892108009105102</v>
      </c>
      <c r="V117" s="5">
        <v>20.2761742767049</v>
      </c>
      <c r="W117" s="5">
        <v>0.62519940526260898</v>
      </c>
    </row>
    <row r="118" spans="1:23" x14ac:dyDescent="0.35">
      <c r="A118" s="3" t="s">
        <v>264</v>
      </c>
      <c r="B118" s="3" t="s">
        <v>51</v>
      </c>
      <c r="C118" s="3" t="s">
        <v>265</v>
      </c>
      <c r="D118" s="3">
        <v>44</v>
      </c>
      <c r="E118" s="3">
        <v>350228</v>
      </c>
      <c r="F118" s="3">
        <v>350272</v>
      </c>
      <c r="G118" s="3" t="s">
        <v>29</v>
      </c>
      <c r="H118" s="3" t="s">
        <v>30</v>
      </c>
      <c r="I118" s="3">
        <v>22</v>
      </c>
      <c r="J118" s="5">
        <v>-0.335570768235182</v>
      </c>
      <c r="K118" s="5">
        <v>0.26101131865072502</v>
      </c>
      <c r="L118" s="5">
        <v>-0.84714355234791106</v>
      </c>
      <c r="M118" s="5">
        <v>0.17600201587754699</v>
      </c>
      <c r="N118" s="5">
        <f>EXP(J118)</f>
        <v>0.71492991059341404</v>
      </c>
      <c r="O118" s="5">
        <f t="shared" si="15"/>
        <v>0.42863756569088163</v>
      </c>
      <c r="P118" s="5">
        <f t="shared" si="15"/>
        <v>1.1924404624622009</v>
      </c>
      <c r="Q118" s="6">
        <v>0.19856314305596301</v>
      </c>
      <c r="R118" s="3" t="s">
        <v>28</v>
      </c>
      <c r="S118" s="3" t="s">
        <v>28</v>
      </c>
      <c r="T118" s="3" t="s">
        <v>28</v>
      </c>
      <c r="U118" s="5">
        <v>1.1183766502457499</v>
      </c>
      <c r="V118" s="5">
        <v>26.266092968113099</v>
      </c>
      <c r="W118" s="5">
        <v>0.19648411389923101</v>
      </c>
    </row>
    <row r="119" spans="1:23" x14ac:dyDescent="0.35">
      <c r="A119" s="3" t="s">
        <v>266</v>
      </c>
      <c r="B119" s="3" t="s">
        <v>35</v>
      </c>
      <c r="C119" s="3" t="s">
        <v>267</v>
      </c>
      <c r="D119" s="3">
        <v>1873</v>
      </c>
      <c r="E119" s="3">
        <v>36370</v>
      </c>
      <c r="F119" s="3">
        <v>38243</v>
      </c>
      <c r="G119" s="3" t="s">
        <v>29</v>
      </c>
      <c r="H119" s="3" t="s">
        <v>30</v>
      </c>
      <c r="I119" s="3">
        <v>23</v>
      </c>
      <c r="J119" s="5">
        <v>-8.1041737645908093E-2</v>
      </c>
      <c r="K119" s="5">
        <v>6.3352945035615296E-2</v>
      </c>
      <c r="L119" s="5">
        <v>-0.20521122823026</v>
      </c>
      <c r="M119" s="5">
        <v>4.3127752938443502E-2</v>
      </c>
      <c r="N119" s="5">
        <f>EXP(J119)</f>
        <v>0.92215520205408974</v>
      </c>
      <c r="O119" s="5">
        <f t="shared" si="15"/>
        <v>0.81447525807291177</v>
      </c>
      <c r="P119" s="5">
        <f t="shared" si="15"/>
        <v>1.0440712695035528</v>
      </c>
      <c r="Q119" s="6">
        <v>0.20082302183596701</v>
      </c>
      <c r="R119" s="3" t="s">
        <v>28</v>
      </c>
      <c r="S119" s="3" t="s">
        <v>28</v>
      </c>
      <c r="T119" s="3" t="s">
        <v>28</v>
      </c>
      <c r="U119" s="5">
        <v>0.93590195043263102</v>
      </c>
      <c r="V119" s="5">
        <v>19.270074138119298</v>
      </c>
      <c r="W119" s="5">
        <v>0.62859723016598901</v>
      </c>
    </row>
    <row r="120" spans="1:23" x14ac:dyDescent="0.35">
      <c r="A120" s="3" t="s">
        <v>268</v>
      </c>
      <c r="B120" s="3" t="s">
        <v>26</v>
      </c>
      <c r="C120" s="3" t="s">
        <v>269</v>
      </c>
      <c r="D120" s="3" t="s">
        <v>28</v>
      </c>
      <c r="E120" s="3" t="s">
        <v>28</v>
      </c>
      <c r="F120" s="3">
        <v>360863</v>
      </c>
      <c r="G120" s="3" t="s">
        <v>29</v>
      </c>
      <c r="H120" s="3" t="s">
        <v>30</v>
      </c>
      <c r="I120" s="3">
        <v>22</v>
      </c>
      <c r="J120" s="5">
        <v>5.4532171356867099E-3</v>
      </c>
      <c r="K120" s="5">
        <v>4.2768713514990701E-3</v>
      </c>
      <c r="L120" s="5">
        <v>-2.92929667976261E-3</v>
      </c>
      <c r="M120" s="5">
        <v>1.3835730951136001E-2</v>
      </c>
      <c r="N120" s="3" t="s">
        <v>28</v>
      </c>
      <c r="O120" s="3" t="s">
        <v>28</v>
      </c>
      <c r="P120" s="3" t="s">
        <v>28</v>
      </c>
      <c r="Q120" s="6">
        <v>0.202292180763809</v>
      </c>
      <c r="R120" s="3" t="s">
        <v>28</v>
      </c>
      <c r="S120" s="3" t="s">
        <v>28</v>
      </c>
      <c r="T120" s="3" t="s">
        <v>28</v>
      </c>
      <c r="U120" s="5">
        <v>1.32800806951087</v>
      </c>
      <c r="V120" s="5">
        <v>37.035714086405903</v>
      </c>
      <c r="W120" s="5">
        <v>1.6675867753615702E-2</v>
      </c>
    </row>
    <row r="121" spans="1:23" x14ac:dyDescent="0.35">
      <c r="A121" s="3" t="s">
        <v>270</v>
      </c>
      <c r="B121" s="3" t="s">
        <v>97</v>
      </c>
      <c r="C121" s="3" t="s">
        <v>271</v>
      </c>
      <c r="D121" s="3">
        <v>601</v>
      </c>
      <c r="E121" s="3">
        <v>372016</v>
      </c>
      <c r="F121" s="3">
        <v>372617</v>
      </c>
      <c r="G121" s="3" t="s">
        <v>29</v>
      </c>
      <c r="H121" s="3" t="s">
        <v>30</v>
      </c>
      <c r="I121" s="3">
        <v>15</v>
      </c>
      <c r="J121" s="5">
        <v>-2.5398813081918998E-4</v>
      </c>
      <c r="K121" s="5">
        <v>2.0095829352229501E-4</v>
      </c>
      <c r="L121" s="5">
        <v>-6.4785914851751597E-4</v>
      </c>
      <c r="M121" s="5">
        <v>1.39882886879137E-4</v>
      </c>
      <c r="N121" s="5">
        <f>EXP(J121)</f>
        <v>0.99974604412143553</v>
      </c>
      <c r="O121" s="5">
        <f>EXP(L121)</f>
        <v>0.99935235066690786</v>
      </c>
      <c r="P121" s="5">
        <f>EXP(M121)</f>
        <v>1.0001398926709464</v>
      </c>
      <c r="Q121" s="6">
        <v>0.20627138143537099</v>
      </c>
      <c r="R121" s="3" t="s">
        <v>28</v>
      </c>
      <c r="S121" s="3" t="s">
        <v>28</v>
      </c>
      <c r="T121" s="3" t="s">
        <v>28</v>
      </c>
      <c r="U121" s="5">
        <v>1.25747274934417</v>
      </c>
      <c r="V121" s="5">
        <v>22.137328014804499</v>
      </c>
      <c r="W121" s="5">
        <v>7.5836341746140998E-2</v>
      </c>
    </row>
    <row r="122" spans="1:23" x14ac:dyDescent="0.35">
      <c r="A122" s="3" t="s">
        <v>272</v>
      </c>
      <c r="B122" s="3" t="s">
        <v>26</v>
      </c>
      <c r="C122" s="3" t="s">
        <v>273</v>
      </c>
      <c r="D122" s="3" t="s">
        <v>28</v>
      </c>
      <c r="E122" s="3" t="s">
        <v>28</v>
      </c>
      <c r="F122" s="3">
        <v>408112</v>
      </c>
      <c r="G122" s="3" t="s">
        <v>29</v>
      </c>
      <c r="H122" s="3" t="s">
        <v>30</v>
      </c>
      <c r="I122" s="3">
        <v>24</v>
      </c>
      <c r="J122" s="5">
        <v>9.4118374916255208E-3</v>
      </c>
      <c r="K122" s="5">
        <v>7.6327380458244103E-3</v>
      </c>
      <c r="L122" s="5">
        <v>-5.5480541816189596E-3</v>
      </c>
      <c r="M122" s="5">
        <v>2.4371729164870001E-2</v>
      </c>
      <c r="N122" s="3" t="s">
        <v>28</v>
      </c>
      <c r="O122" s="3" t="s">
        <v>28</v>
      </c>
      <c r="P122" s="3" t="s">
        <v>28</v>
      </c>
      <c r="Q122" s="6">
        <v>0.21754294380763201</v>
      </c>
      <c r="R122" s="3" t="s">
        <v>28</v>
      </c>
      <c r="S122" s="3" t="s">
        <v>28</v>
      </c>
      <c r="T122" s="3" t="s">
        <v>28</v>
      </c>
      <c r="U122" s="5">
        <v>2.12583558339777</v>
      </c>
      <c r="V122" s="5">
        <v>103.941069335723</v>
      </c>
      <c r="W122" s="5">
        <v>2.91693761341989E-12</v>
      </c>
    </row>
    <row r="123" spans="1:23" x14ac:dyDescent="0.35">
      <c r="A123" s="3" t="s">
        <v>274</v>
      </c>
      <c r="B123" s="3" t="s">
        <v>97</v>
      </c>
      <c r="C123" s="3" t="s">
        <v>275</v>
      </c>
      <c r="D123" s="3">
        <v>70223</v>
      </c>
      <c r="E123" s="3">
        <v>372016</v>
      </c>
      <c r="F123" s="3">
        <v>442239</v>
      </c>
      <c r="G123" s="3" t="s">
        <v>29</v>
      </c>
      <c r="H123" s="3" t="s">
        <v>30</v>
      </c>
      <c r="I123" s="3">
        <v>20</v>
      </c>
      <c r="J123" s="5">
        <v>-2.1763044589641401E-3</v>
      </c>
      <c r="K123" s="5">
        <v>1.76629800814628E-3</v>
      </c>
      <c r="L123" s="5">
        <v>-5.63818494089568E-3</v>
      </c>
      <c r="M123" s="5">
        <v>1.2855760229674E-3</v>
      </c>
      <c r="N123" s="5">
        <f t="shared" ref="N123:N128" si="16">EXP(J123)</f>
        <v>0.99782606197458035</v>
      </c>
      <c r="O123" s="5">
        <f t="shared" ref="O123:P128" si="17">EXP(L123)</f>
        <v>0.99437767979371183</v>
      </c>
      <c r="P123" s="5">
        <f t="shared" si="17"/>
        <v>1.0012864027300499</v>
      </c>
      <c r="Q123" s="6">
        <v>0.217901436987501</v>
      </c>
      <c r="R123" s="3" t="s">
        <v>28</v>
      </c>
      <c r="S123" s="3" t="s">
        <v>28</v>
      </c>
      <c r="T123" s="3" t="s">
        <v>28</v>
      </c>
      <c r="U123" s="5">
        <v>1.3491480372242799</v>
      </c>
      <c r="V123" s="5">
        <v>34.583808100576199</v>
      </c>
      <c r="W123" s="5">
        <v>1.5667726293305002E-2</v>
      </c>
    </row>
    <row r="124" spans="1:23" x14ac:dyDescent="0.35">
      <c r="A124" s="3" t="s">
        <v>276</v>
      </c>
      <c r="B124" s="3" t="s">
        <v>51</v>
      </c>
      <c r="C124" s="3" t="s">
        <v>277</v>
      </c>
      <c r="D124" s="3">
        <v>60819</v>
      </c>
      <c r="E124" s="3">
        <v>423779</v>
      </c>
      <c r="F124" s="3">
        <v>484598</v>
      </c>
      <c r="G124" s="3" t="s">
        <v>29</v>
      </c>
      <c r="H124" s="3" t="s">
        <v>30</v>
      </c>
      <c r="I124" s="3">
        <v>23</v>
      </c>
      <c r="J124" s="5">
        <v>1.35899993847356E-3</v>
      </c>
      <c r="K124" s="5">
        <v>1.10577807416495E-3</v>
      </c>
      <c r="L124" s="5">
        <v>-8.0828526178379804E-4</v>
      </c>
      <c r="M124" s="5">
        <v>3.5262851387309101E-3</v>
      </c>
      <c r="N124" s="5">
        <f t="shared" si="16"/>
        <v>1.0013599237973505</v>
      </c>
      <c r="O124" s="5">
        <f t="shared" si="17"/>
        <v>0.99919204131275408</v>
      </c>
      <c r="P124" s="5">
        <f t="shared" si="17"/>
        <v>1.0035325097966599</v>
      </c>
      <c r="Q124" s="6">
        <v>0.21907225178098799</v>
      </c>
      <c r="R124" s="3" t="s">
        <v>28</v>
      </c>
      <c r="S124" s="3" t="s">
        <v>28</v>
      </c>
      <c r="T124" s="3" t="s">
        <v>28</v>
      </c>
      <c r="U124" s="5">
        <v>0.95304626919822599</v>
      </c>
      <c r="V124" s="5">
        <v>19.982538207118498</v>
      </c>
      <c r="W124" s="5">
        <v>0.58413207157019298</v>
      </c>
    </row>
    <row r="125" spans="1:23" x14ac:dyDescent="0.35">
      <c r="A125" s="3" t="s">
        <v>278</v>
      </c>
      <c r="B125" s="3" t="s">
        <v>165</v>
      </c>
      <c r="C125" s="3" t="s">
        <v>279</v>
      </c>
      <c r="D125" s="3">
        <v>9190</v>
      </c>
      <c r="E125" s="3">
        <v>475408</v>
      </c>
      <c r="F125" s="3">
        <v>484598</v>
      </c>
      <c r="G125" s="3" t="s">
        <v>29</v>
      </c>
      <c r="H125" s="3" t="s">
        <v>30</v>
      </c>
      <c r="I125" s="3">
        <v>23</v>
      </c>
      <c r="J125" s="5">
        <v>5.7244352372058205E-4</v>
      </c>
      <c r="K125" s="5">
        <v>4.65781937070249E-4</v>
      </c>
      <c r="L125" s="5">
        <v>-3.4047229758640802E-4</v>
      </c>
      <c r="M125" s="5">
        <v>1.48535934502757E-3</v>
      </c>
      <c r="N125" s="5">
        <f t="shared" si="16"/>
        <v>1.0005726074007832</v>
      </c>
      <c r="O125" s="5">
        <f t="shared" si="17"/>
        <v>0.9996595856565289</v>
      </c>
      <c r="P125" s="5">
        <f t="shared" si="17"/>
        <v>1.0014864630376119</v>
      </c>
      <c r="Q125" s="6">
        <v>0.21907379983955799</v>
      </c>
      <c r="R125" s="3" t="s">
        <v>28</v>
      </c>
      <c r="S125" s="3" t="s">
        <v>28</v>
      </c>
      <c r="T125" s="3" t="s">
        <v>28</v>
      </c>
      <c r="U125" s="5">
        <v>0.96964168393426897</v>
      </c>
      <c r="V125" s="5">
        <v>20.684509894903499</v>
      </c>
      <c r="W125" s="5">
        <v>0.54030227524869601</v>
      </c>
    </row>
    <row r="126" spans="1:23" x14ac:dyDescent="0.35">
      <c r="A126" s="3" t="s">
        <v>280</v>
      </c>
      <c r="B126" s="3" t="s">
        <v>97</v>
      </c>
      <c r="C126" s="3" t="s">
        <v>281</v>
      </c>
      <c r="D126" s="3">
        <v>833</v>
      </c>
      <c r="E126" s="3">
        <v>490709</v>
      </c>
      <c r="F126" s="3">
        <v>491542</v>
      </c>
      <c r="G126" s="3" t="s">
        <v>29</v>
      </c>
      <c r="H126" s="3" t="s">
        <v>30</v>
      </c>
      <c r="I126" s="3">
        <v>24</v>
      </c>
      <c r="J126" s="5">
        <v>9.3790603457442098E-2</v>
      </c>
      <c r="K126" s="5">
        <v>7.6569215180986194E-2</v>
      </c>
      <c r="L126" s="5">
        <v>-5.6282300621788503E-2</v>
      </c>
      <c r="M126" s="5">
        <v>0.24386350753667299</v>
      </c>
      <c r="N126" s="5">
        <f t="shared" si="16"/>
        <v>1.0983297353871306</v>
      </c>
      <c r="O126" s="5">
        <f t="shared" si="17"/>
        <v>0.94527224727759218</v>
      </c>
      <c r="P126" s="5">
        <f t="shared" si="17"/>
        <v>1.2761701309964621</v>
      </c>
      <c r="Q126" s="6">
        <v>0.220608118011377</v>
      </c>
      <c r="R126" s="3" t="s">
        <v>28</v>
      </c>
      <c r="S126" s="3" t="s">
        <v>28</v>
      </c>
      <c r="T126" s="3" t="s">
        <v>28</v>
      </c>
      <c r="U126" s="5">
        <v>1.1304277497308399</v>
      </c>
      <c r="V126" s="5">
        <v>29.390938639315198</v>
      </c>
      <c r="W126" s="5">
        <v>0.16769578415356801</v>
      </c>
    </row>
    <row r="127" spans="1:23" x14ac:dyDescent="0.35">
      <c r="A127" s="3" t="s">
        <v>282</v>
      </c>
      <c r="B127" s="3" t="s">
        <v>51</v>
      </c>
      <c r="C127" s="3" t="s">
        <v>283</v>
      </c>
      <c r="D127" s="3">
        <v>3725</v>
      </c>
      <c r="E127" s="3">
        <v>480873</v>
      </c>
      <c r="F127" s="3">
        <v>484598</v>
      </c>
      <c r="G127" s="3" t="s">
        <v>29</v>
      </c>
      <c r="H127" s="3" t="s">
        <v>30</v>
      </c>
      <c r="I127" s="3">
        <v>23</v>
      </c>
      <c r="J127" s="5">
        <v>-3.79437569219255E-4</v>
      </c>
      <c r="K127" s="5">
        <v>3.0996652804329399E-4</v>
      </c>
      <c r="L127" s="5">
        <v>-9.8696080059703598E-4</v>
      </c>
      <c r="M127" s="5">
        <v>2.28085662158526E-4</v>
      </c>
      <c r="N127" s="5">
        <f t="shared" si="16"/>
        <v>0.99962063440811133</v>
      </c>
      <c r="O127" s="5">
        <f t="shared" si="17"/>
        <v>0.9990135260850217</v>
      </c>
      <c r="P127" s="5">
        <f t="shared" si="17"/>
        <v>1.0002281116756708</v>
      </c>
      <c r="Q127" s="6">
        <v>0.220905328196454</v>
      </c>
      <c r="R127" s="3" t="s">
        <v>28</v>
      </c>
      <c r="S127" s="3" t="s">
        <v>28</v>
      </c>
      <c r="T127" s="3" t="s">
        <v>28</v>
      </c>
      <c r="U127" s="5">
        <v>1.0377397078558399</v>
      </c>
      <c r="V127" s="5">
        <v>23.691881427736</v>
      </c>
      <c r="W127" s="5">
        <v>0.36358515819023801</v>
      </c>
    </row>
    <row r="128" spans="1:23" x14ac:dyDescent="0.35">
      <c r="A128" s="3" t="s">
        <v>284</v>
      </c>
      <c r="B128" s="3" t="s">
        <v>32</v>
      </c>
      <c r="C128" s="3" t="s">
        <v>285</v>
      </c>
      <c r="D128" s="3">
        <v>1693</v>
      </c>
      <c r="E128" s="3">
        <v>471562</v>
      </c>
      <c r="F128" s="3">
        <v>473255</v>
      </c>
      <c r="G128" s="3" t="s">
        <v>29</v>
      </c>
      <c r="H128" s="3" t="s">
        <v>30</v>
      </c>
      <c r="I128" s="3">
        <v>24</v>
      </c>
      <c r="J128" s="5">
        <v>-6.0809736021874498E-2</v>
      </c>
      <c r="K128" s="5">
        <v>4.9715024316347299E-2</v>
      </c>
      <c r="L128" s="5">
        <v>-0.15824939317244799</v>
      </c>
      <c r="M128" s="5">
        <v>3.66299211286992E-2</v>
      </c>
      <c r="N128" s="5">
        <f t="shared" si="16"/>
        <v>0.94100226157848255</v>
      </c>
      <c r="O128" s="5">
        <f t="shared" si="17"/>
        <v>0.85363686421378326</v>
      </c>
      <c r="P128" s="5">
        <f t="shared" si="17"/>
        <v>1.0373090636278564</v>
      </c>
      <c r="Q128" s="6">
        <v>0.22126693927064101</v>
      </c>
      <c r="R128" s="3" t="s">
        <v>28</v>
      </c>
      <c r="S128" s="3" t="s">
        <v>28</v>
      </c>
      <c r="T128" s="3" t="s">
        <v>28</v>
      </c>
      <c r="U128" s="5">
        <v>1.15117756229528</v>
      </c>
      <c r="V128" s="5">
        <v>30.479824938438401</v>
      </c>
      <c r="W128" s="5">
        <v>0.13611720467881699</v>
      </c>
    </row>
    <row r="129" spans="1:23" x14ac:dyDescent="0.35">
      <c r="A129" s="3" t="s">
        <v>286</v>
      </c>
      <c r="B129" s="3" t="s">
        <v>82</v>
      </c>
      <c r="C129" s="3" t="s">
        <v>287</v>
      </c>
      <c r="D129" s="3" t="s">
        <v>28</v>
      </c>
      <c r="E129" s="3" t="s">
        <v>28</v>
      </c>
      <c r="F129" s="3">
        <v>374971</v>
      </c>
      <c r="G129" s="3" t="s">
        <v>29</v>
      </c>
      <c r="H129" s="3" t="s">
        <v>30</v>
      </c>
      <c r="I129" s="3">
        <v>18</v>
      </c>
      <c r="J129" s="5">
        <v>6.1166290566898301E-3</v>
      </c>
      <c r="K129" s="5">
        <v>5.0575552498324898E-3</v>
      </c>
      <c r="L129" s="5">
        <v>-3.7959970828033199E-3</v>
      </c>
      <c r="M129" s="5">
        <v>1.6029255196183E-2</v>
      </c>
      <c r="N129" s="3" t="s">
        <v>28</v>
      </c>
      <c r="O129" s="3" t="s">
        <v>28</v>
      </c>
      <c r="P129" s="3" t="s">
        <v>28</v>
      </c>
      <c r="Q129" s="6">
        <v>0.226507558218318</v>
      </c>
      <c r="R129" s="3" t="s">
        <v>28</v>
      </c>
      <c r="S129" s="3" t="s">
        <v>28</v>
      </c>
      <c r="T129" s="3" t="s">
        <v>28</v>
      </c>
      <c r="U129" s="5">
        <v>1.2710377520654601</v>
      </c>
      <c r="V129" s="5">
        <v>27.464128441985402</v>
      </c>
      <c r="W129" s="5">
        <v>5.1602596089243301E-2</v>
      </c>
    </row>
    <row r="130" spans="1:23" x14ac:dyDescent="0.35">
      <c r="A130" s="3" t="s">
        <v>288</v>
      </c>
      <c r="B130" s="3" t="s">
        <v>51</v>
      </c>
      <c r="C130" s="3" t="s">
        <v>289</v>
      </c>
      <c r="D130" s="3">
        <v>3645</v>
      </c>
      <c r="E130" s="3">
        <v>441451</v>
      </c>
      <c r="F130" s="3">
        <v>445096</v>
      </c>
      <c r="G130" s="3" t="s">
        <v>29</v>
      </c>
      <c r="H130" s="3" t="s">
        <v>30</v>
      </c>
      <c r="I130" s="3">
        <v>24</v>
      </c>
      <c r="J130" s="5">
        <v>3.9054492007492898E-2</v>
      </c>
      <c r="K130" s="5">
        <v>3.2386342270516802E-2</v>
      </c>
      <c r="L130" s="5">
        <v>-2.4421572433707201E-2</v>
      </c>
      <c r="M130" s="5">
        <v>0.10253055644869299</v>
      </c>
      <c r="N130" s="5">
        <f t="shared" ref="N130:N136" si="18">EXP(J130)</f>
        <v>1.0398271443749081</v>
      </c>
      <c r="O130" s="5">
        <f t="shared" ref="O130:P136" si="19">EXP(L130)</f>
        <v>0.97587422135743063</v>
      </c>
      <c r="P130" s="5">
        <f t="shared" si="19"/>
        <v>1.1079711570563695</v>
      </c>
      <c r="Q130" s="6">
        <v>0.227858409876534</v>
      </c>
      <c r="R130" s="3" t="s">
        <v>28</v>
      </c>
      <c r="S130" s="3" t="s">
        <v>28</v>
      </c>
      <c r="T130" s="3" t="s">
        <v>28</v>
      </c>
      <c r="U130" s="5">
        <v>0.95786907985197001</v>
      </c>
      <c r="V130" s="5">
        <v>21.1028030051386</v>
      </c>
      <c r="W130" s="5">
        <v>0.57480942900229004</v>
      </c>
    </row>
    <row r="131" spans="1:23" x14ac:dyDescent="0.35">
      <c r="A131" s="3" t="s">
        <v>290</v>
      </c>
      <c r="B131" s="3" t="s">
        <v>51</v>
      </c>
      <c r="C131" s="3" t="s">
        <v>291</v>
      </c>
      <c r="D131" s="3">
        <v>6223</v>
      </c>
      <c r="E131" s="3">
        <v>482123</v>
      </c>
      <c r="F131" s="3">
        <v>488346</v>
      </c>
      <c r="G131" s="3" t="s">
        <v>29</v>
      </c>
      <c r="H131" s="3" t="s">
        <v>30</v>
      </c>
      <c r="I131" s="3">
        <v>24</v>
      </c>
      <c r="J131" s="5">
        <v>3.8062284151361099E-2</v>
      </c>
      <c r="K131" s="5">
        <v>3.16515469109808E-2</v>
      </c>
      <c r="L131" s="5">
        <v>-2.39736078491414E-2</v>
      </c>
      <c r="M131" s="5">
        <v>0.100098176151864</v>
      </c>
      <c r="N131" s="5">
        <f t="shared" si="18"/>
        <v>1.0387959313866548</v>
      </c>
      <c r="O131" s="5">
        <f t="shared" si="19"/>
        <v>0.97631147637765914</v>
      </c>
      <c r="P131" s="5">
        <f t="shared" si="19"/>
        <v>1.105279424829837</v>
      </c>
      <c r="Q131" s="6">
        <v>0.229153975373106</v>
      </c>
      <c r="R131" s="3" t="s">
        <v>28</v>
      </c>
      <c r="S131" s="3" t="s">
        <v>28</v>
      </c>
      <c r="T131" s="3" t="s">
        <v>28</v>
      </c>
      <c r="U131" s="5">
        <v>1.77157564355233</v>
      </c>
      <c r="V131" s="5">
        <v>72.185045999040696</v>
      </c>
      <c r="W131" s="5">
        <v>5.5668141640637997E-7</v>
      </c>
    </row>
    <row r="132" spans="1:23" x14ac:dyDescent="0.35">
      <c r="A132" s="3" t="s">
        <v>292</v>
      </c>
      <c r="B132" s="3" t="s">
        <v>35</v>
      </c>
      <c r="C132" s="3" t="s">
        <v>293</v>
      </c>
      <c r="D132" s="3">
        <v>22474</v>
      </c>
      <c r="E132" s="3">
        <v>774187</v>
      </c>
      <c r="F132" s="3">
        <v>796661</v>
      </c>
      <c r="G132" s="3" t="s">
        <v>29</v>
      </c>
      <c r="H132" s="3" t="s">
        <v>30</v>
      </c>
      <c r="I132" s="3">
        <v>22</v>
      </c>
      <c r="J132" s="5">
        <v>-2.7525579605219699E-2</v>
      </c>
      <c r="K132" s="5">
        <v>2.2939124102239399E-2</v>
      </c>
      <c r="L132" s="5">
        <v>-7.2485436682503498E-2</v>
      </c>
      <c r="M132" s="5">
        <v>1.7434277472064101E-2</v>
      </c>
      <c r="N132" s="5">
        <f t="shared" si="18"/>
        <v>0.97284979712142716</v>
      </c>
      <c r="O132" s="5">
        <f t="shared" si="19"/>
        <v>0.93007929160166913</v>
      </c>
      <c r="P132" s="5">
        <f t="shared" si="19"/>
        <v>1.017587141553667</v>
      </c>
      <c r="Q132" s="6">
        <v>0.23016252457891501</v>
      </c>
      <c r="R132" s="3" t="s">
        <v>28</v>
      </c>
      <c r="S132" s="3" t="s">
        <v>28</v>
      </c>
      <c r="T132" s="3" t="s">
        <v>28</v>
      </c>
      <c r="U132" s="5">
        <v>1.38198745312199</v>
      </c>
      <c r="V132" s="5">
        <v>40.107675732318697</v>
      </c>
      <c r="W132" s="5">
        <v>7.2157130926270002E-3</v>
      </c>
    </row>
    <row r="133" spans="1:23" x14ac:dyDescent="0.35">
      <c r="A133" s="3" t="s">
        <v>294</v>
      </c>
      <c r="B133" s="3" t="s">
        <v>51</v>
      </c>
      <c r="C133" s="3" t="s">
        <v>295</v>
      </c>
      <c r="D133" s="3">
        <v>2616</v>
      </c>
      <c r="E133" s="3">
        <v>478126</v>
      </c>
      <c r="F133" s="3">
        <v>480742</v>
      </c>
      <c r="G133" s="3" t="s">
        <v>29</v>
      </c>
      <c r="H133" s="3" t="s">
        <v>30</v>
      </c>
      <c r="I133" s="3">
        <v>24</v>
      </c>
      <c r="J133" s="5">
        <v>-5.1558560276509499E-2</v>
      </c>
      <c r="K133" s="5">
        <v>4.3553886081374997E-2</v>
      </c>
      <c r="L133" s="5">
        <v>-0.13692260838276499</v>
      </c>
      <c r="M133" s="5">
        <v>3.3805487829745899E-2</v>
      </c>
      <c r="N133" s="5">
        <f t="shared" si="18"/>
        <v>0.94974803082637993</v>
      </c>
      <c r="O133" s="5">
        <f t="shared" si="19"/>
        <v>0.87203771192947444</v>
      </c>
      <c r="P133" s="5">
        <f t="shared" si="19"/>
        <v>1.034383387001429</v>
      </c>
      <c r="Q133" s="6">
        <v>0.23649706105438401</v>
      </c>
      <c r="R133" s="3" t="s">
        <v>28</v>
      </c>
      <c r="S133" s="3" t="s">
        <v>28</v>
      </c>
      <c r="T133" s="3" t="s">
        <v>28</v>
      </c>
      <c r="U133" s="5">
        <v>1.0329887397978801</v>
      </c>
      <c r="V133" s="5">
        <v>24.542511940631702</v>
      </c>
      <c r="W133" s="5">
        <v>0.37429634830771102</v>
      </c>
    </row>
    <row r="134" spans="1:23" x14ac:dyDescent="0.35">
      <c r="A134" s="3" t="s">
        <v>296</v>
      </c>
      <c r="B134" s="3" t="s">
        <v>32</v>
      </c>
      <c r="C134" s="3" t="s">
        <v>297</v>
      </c>
      <c r="D134" s="3">
        <v>7207</v>
      </c>
      <c r="E134" s="3">
        <v>477391</v>
      </c>
      <c r="F134" s="3">
        <v>484598</v>
      </c>
      <c r="G134" s="3" t="s">
        <v>29</v>
      </c>
      <c r="H134" s="3" t="s">
        <v>30</v>
      </c>
      <c r="I134" s="3">
        <v>23</v>
      </c>
      <c r="J134" s="5">
        <v>-4.86529513447316E-4</v>
      </c>
      <c r="K134" s="5">
        <v>4.1325059554446898E-4</v>
      </c>
      <c r="L134" s="5">
        <v>-1.2964857973042001E-3</v>
      </c>
      <c r="M134" s="5">
        <v>3.2342677040957102E-4</v>
      </c>
      <c r="N134" s="5">
        <f t="shared" si="18"/>
        <v>0.99951358882284425</v>
      </c>
      <c r="O134" s="5">
        <f t="shared" si="19"/>
        <v>0.99870435427731963</v>
      </c>
      <c r="P134" s="5">
        <f t="shared" si="19"/>
        <v>1.0003234790784865</v>
      </c>
      <c r="Q134" s="6">
        <v>0.23906653048976301</v>
      </c>
      <c r="R134" s="3" t="s">
        <v>28</v>
      </c>
      <c r="S134" s="3" t="s">
        <v>28</v>
      </c>
      <c r="T134" s="3" t="s">
        <v>28</v>
      </c>
      <c r="U134" s="5">
        <v>0.99457124243364303</v>
      </c>
      <c r="V134" s="5">
        <v>21.761783038072</v>
      </c>
      <c r="W134" s="5">
        <v>0.474182086391645</v>
      </c>
    </row>
    <row r="135" spans="1:23" x14ac:dyDescent="0.35">
      <c r="A135" s="3" t="s">
        <v>298</v>
      </c>
      <c r="B135" s="3" t="s">
        <v>32</v>
      </c>
      <c r="C135" s="3" t="s">
        <v>299</v>
      </c>
      <c r="D135" s="3">
        <v>3940</v>
      </c>
      <c r="E135" s="3">
        <v>480658</v>
      </c>
      <c r="F135" s="3">
        <v>484598</v>
      </c>
      <c r="G135" s="3" t="s">
        <v>29</v>
      </c>
      <c r="H135" s="3" t="s">
        <v>30</v>
      </c>
      <c r="I135" s="3">
        <v>23</v>
      </c>
      <c r="J135" s="5">
        <v>-3.64607292185238E-4</v>
      </c>
      <c r="K135" s="5">
        <v>3.1133736695934899E-4</v>
      </c>
      <c r="L135" s="5">
        <v>-9.7481731846709395E-4</v>
      </c>
      <c r="M135" s="5">
        <v>2.4560273409661697E-4</v>
      </c>
      <c r="N135" s="5">
        <f t="shared" si="18"/>
        <v>0.99963545916897589</v>
      </c>
      <c r="O135" s="5">
        <f t="shared" si="19"/>
        <v>0.99902565766158302</v>
      </c>
      <c r="P135" s="5">
        <f t="shared" si="19"/>
        <v>1.0002456328969174</v>
      </c>
      <c r="Q135" s="6">
        <v>0.24155845253676</v>
      </c>
      <c r="R135" s="3" t="s">
        <v>28</v>
      </c>
      <c r="S135" s="3" t="s">
        <v>28</v>
      </c>
      <c r="T135" s="3" t="s">
        <v>28</v>
      </c>
      <c r="U135" s="5">
        <v>1.0161555513724601</v>
      </c>
      <c r="V135" s="5">
        <v>22.716586300871398</v>
      </c>
      <c r="W135" s="5">
        <v>0.41787796984866299</v>
      </c>
    </row>
    <row r="136" spans="1:23" x14ac:dyDescent="0.35">
      <c r="A136" s="3" t="s">
        <v>300</v>
      </c>
      <c r="B136" s="3" t="s">
        <v>165</v>
      </c>
      <c r="C136" s="3" t="s">
        <v>301</v>
      </c>
      <c r="D136" s="3">
        <v>1896</v>
      </c>
      <c r="E136" s="3">
        <v>484588</v>
      </c>
      <c r="F136" s="3">
        <v>486484</v>
      </c>
      <c r="G136" s="3" t="s">
        <v>29</v>
      </c>
      <c r="H136" s="3" t="s">
        <v>30</v>
      </c>
      <c r="I136" s="3">
        <v>20</v>
      </c>
      <c r="J136" s="5">
        <v>-7.7076631367324899E-2</v>
      </c>
      <c r="K136" s="5">
        <v>6.6076848631181004E-2</v>
      </c>
      <c r="L136" s="5">
        <v>-0.206584874896344</v>
      </c>
      <c r="M136" s="5">
        <v>5.2431612161694702E-2</v>
      </c>
      <c r="N136" s="5">
        <f t="shared" si="18"/>
        <v>0.92581890411953405</v>
      </c>
      <c r="O136" s="5">
        <f t="shared" si="19"/>
        <v>0.81335722491711249</v>
      </c>
      <c r="P136" s="5">
        <f t="shared" si="19"/>
        <v>1.0538304904249727</v>
      </c>
      <c r="Q136" s="6">
        <v>0.24342465610643299</v>
      </c>
      <c r="R136" s="3" t="s">
        <v>28</v>
      </c>
      <c r="S136" s="3" t="s">
        <v>28</v>
      </c>
      <c r="T136" s="3" t="s">
        <v>28</v>
      </c>
      <c r="U136" s="5">
        <v>1.1747017696928299</v>
      </c>
      <c r="V136" s="5">
        <v>26.218560706669699</v>
      </c>
      <c r="W136" s="5">
        <v>0.124213324081594</v>
      </c>
    </row>
    <row r="137" spans="1:23" x14ac:dyDescent="0.35">
      <c r="A137" s="3" t="s">
        <v>302</v>
      </c>
      <c r="B137" s="3" t="s">
        <v>32</v>
      </c>
      <c r="C137" s="3" t="s">
        <v>303</v>
      </c>
      <c r="D137" s="3" t="s">
        <v>28</v>
      </c>
      <c r="E137" s="3" t="s">
        <v>28</v>
      </c>
      <c r="F137" s="3">
        <v>68409</v>
      </c>
      <c r="G137" s="3" t="s">
        <v>29</v>
      </c>
      <c r="H137" s="3" t="s">
        <v>30</v>
      </c>
      <c r="I137" s="3">
        <v>20</v>
      </c>
      <c r="J137" s="5">
        <v>1.13407659425993E-2</v>
      </c>
      <c r="K137" s="5">
        <v>9.8282320447486502E-3</v>
      </c>
      <c r="L137" s="5">
        <v>-7.9222148968105394E-3</v>
      </c>
      <c r="M137" s="5">
        <v>3.0603746782009E-2</v>
      </c>
      <c r="N137" s="3" t="s">
        <v>28</v>
      </c>
      <c r="O137" s="3" t="s">
        <v>28</v>
      </c>
      <c r="P137" s="3" t="s">
        <v>28</v>
      </c>
      <c r="Q137" s="6">
        <v>0.248542463067496</v>
      </c>
      <c r="R137" s="3" t="s">
        <v>28</v>
      </c>
      <c r="S137" s="3" t="s">
        <v>28</v>
      </c>
      <c r="T137" s="3" t="s">
        <v>28</v>
      </c>
      <c r="U137" s="5">
        <v>1.08640848467915</v>
      </c>
      <c r="V137" s="5">
        <v>22.425384516074299</v>
      </c>
      <c r="W137" s="5">
        <v>0.26359971100086199</v>
      </c>
    </row>
    <row r="138" spans="1:23" x14ac:dyDescent="0.35">
      <c r="A138" s="3" t="s">
        <v>304</v>
      </c>
      <c r="B138" s="3" t="s">
        <v>68</v>
      </c>
      <c r="C138" s="3" t="s">
        <v>305</v>
      </c>
      <c r="D138" s="3">
        <v>16083</v>
      </c>
      <c r="E138" s="3">
        <v>134225</v>
      </c>
      <c r="F138" s="3">
        <v>150308</v>
      </c>
      <c r="G138" s="3" t="s">
        <v>29</v>
      </c>
      <c r="H138" s="3" t="s">
        <v>30</v>
      </c>
      <c r="I138" s="3">
        <v>15</v>
      </c>
      <c r="J138" s="5">
        <v>-2.2427351698115099E-3</v>
      </c>
      <c r="K138" s="5">
        <v>1.9484934490627099E-3</v>
      </c>
      <c r="L138" s="5">
        <v>-6.0617121540866596E-3</v>
      </c>
      <c r="M138" s="5">
        <v>1.5762418144636399E-3</v>
      </c>
      <c r="N138" s="5">
        <f>EXP(J138)</f>
        <v>0.99775977788165537</v>
      </c>
      <c r="O138" s="5">
        <f t="shared" ref="O138:P142" si="20">EXP(L138)</f>
        <v>0.99395662295693776</v>
      </c>
      <c r="P138" s="5">
        <f t="shared" si="20"/>
        <v>1.0015774847365553</v>
      </c>
      <c r="Q138" s="6">
        <v>0.24972817963633301</v>
      </c>
      <c r="R138" s="3" t="s">
        <v>28</v>
      </c>
      <c r="S138" s="3" t="s">
        <v>28</v>
      </c>
      <c r="T138" s="3" t="s">
        <v>28</v>
      </c>
      <c r="U138" s="5">
        <v>0.86794419652606503</v>
      </c>
      <c r="V138" s="5">
        <v>10.546579795965901</v>
      </c>
      <c r="W138" s="5">
        <v>0.72123074488153804</v>
      </c>
    </row>
    <row r="139" spans="1:23" x14ac:dyDescent="0.35">
      <c r="A139" s="3" t="s">
        <v>306</v>
      </c>
      <c r="B139" s="3" t="s">
        <v>97</v>
      </c>
      <c r="C139" s="3" t="s">
        <v>307</v>
      </c>
      <c r="D139" s="3">
        <v>273</v>
      </c>
      <c r="E139" s="3">
        <v>372016</v>
      </c>
      <c r="F139" s="3">
        <v>372289</v>
      </c>
      <c r="G139" s="3" t="s">
        <v>29</v>
      </c>
      <c r="H139" s="3" t="s">
        <v>30</v>
      </c>
      <c r="I139" s="3">
        <v>11</v>
      </c>
      <c r="J139" s="5">
        <v>-1.3036085796665699E-4</v>
      </c>
      <c r="K139" s="5">
        <v>1.1390444973752E-4</v>
      </c>
      <c r="L139" s="5">
        <v>-3.5360947713104898E-4</v>
      </c>
      <c r="M139" s="5">
        <v>9.28877611977351E-5</v>
      </c>
      <c r="N139" s="5">
        <f>EXP(J139)</f>
        <v>0.99986964763864072</v>
      </c>
      <c r="O139" s="5">
        <f t="shared" si="20"/>
        <v>0.99964645303533151</v>
      </c>
      <c r="P139" s="5">
        <f t="shared" si="20"/>
        <v>1.0000928920753993</v>
      </c>
      <c r="Q139" s="6">
        <v>0.25242647131039198</v>
      </c>
      <c r="R139" s="3" t="s">
        <v>28</v>
      </c>
      <c r="S139" s="3" t="s">
        <v>28</v>
      </c>
      <c r="T139" s="3" t="s">
        <v>28</v>
      </c>
      <c r="U139" s="5">
        <v>0.850794096209183</v>
      </c>
      <c r="V139" s="5">
        <v>7.2385059414440001</v>
      </c>
      <c r="W139" s="5">
        <v>0.70275298098586203</v>
      </c>
    </row>
    <row r="140" spans="1:23" x14ac:dyDescent="0.35">
      <c r="A140" s="3" t="s">
        <v>308</v>
      </c>
      <c r="B140" s="3" t="s">
        <v>35</v>
      </c>
      <c r="C140" s="3" t="s">
        <v>309</v>
      </c>
      <c r="D140" s="3">
        <v>1718</v>
      </c>
      <c r="E140" s="3">
        <v>484955</v>
      </c>
      <c r="F140" s="3">
        <v>486673</v>
      </c>
      <c r="G140" s="3" t="s">
        <v>29</v>
      </c>
      <c r="H140" s="3" t="s">
        <v>30</v>
      </c>
      <c r="I140" s="3">
        <v>24</v>
      </c>
      <c r="J140" s="5">
        <v>6.7399201666348302E-2</v>
      </c>
      <c r="K140" s="5">
        <v>5.9113834661351103E-2</v>
      </c>
      <c r="L140" s="5">
        <v>-4.8461785257955303E-2</v>
      </c>
      <c r="M140" s="5">
        <v>0.18326018859065199</v>
      </c>
      <c r="N140" s="5">
        <f>EXP(J140)</f>
        <v>1.0697224279251623</v>
      </c>
      <c r="O140" s="5">
        <f t="shared" si="20"/>
        <v>0.95269374555593678</v>
      </c>
      <c r="P140" s="5">
        <f t="shared" si="20"/>
        <v>1.201126886939258</v>
      </c>
      <c r="Q140" s="6">
        <v>0.25421984644194201</v>
      </c>
      <c r="R140" s="3" t="s">
        <v>28</v>
      </c>
      <c r="S140" s="3" t="s">
        <v>28</v>
      </c>
      <c r="T140" s="3" t="s">
        <v>28</v>
      </c>
      <c r="U140" s="5">
        <v>1.14188560920062</v>
      </c>
      <c r="V140" s="5">
        <v>29.989763123487698</v>
      </c>
      <c r="W140" s="5">
        <v>0.14969574154762699</v>
      </c>
    </row>
    <row r="141" spans="1:23" x14ac:dyDescent="0.35">
      <c r="A141" s="3" t="s">
        <v>310</v>
      </c>
      <c r="B141" s="3" t="s">
        <v>68</v>
      </c>
      <c r="C141" s="3" t="s">
        <v>311</v>
      </c>
      <c r="D141" s="3">
        <v>1747</v>
      </c>
      <c r="E141" s="3">
        <v>475987</v>
      </c>
      <c r="F141" s="3">
        <v>477734</v>
      </c>
      <c r="G141" s="3" t="s">
        <v>29</v>
      </c>
      <c r="H141" s="3" t="s">
        <v>30</v>
      </c>
      <c r="I141" s="3">
        <v>24</v>
      </c>
      <c r="J141" s="5">
        <v>-5.7791323971690199E-2</v>
      </c>
      <c r="K141" s="5">
        <v>5.2491449739146302E-2</v>
      </c>
      <c r="L141" s="5">
        <v>-0.160672674956711</v>
      </c>
      <c r="M141" s="5">
        <v>4.5090027013331001E-2</v>
      </c>
      <c r="N141" s="5">
        <f>EXP(J141)</f>
        <v>0.94384688510731518</v>
      </c>
      <c r="O141" s="5">
        <f t="shared" si="20"/>
        <v>0.85157076593058711</v>
      </c>
      <c r="P141" s="5">
        <f t="shared" si="20"/>
        <v>1.0461220349118892</v>
      </c>
      <c r="Q141" s="6">
        <v>0.270911268378905</v>
      </c>
      <c r="R141" s="3" t="s">
        <v>28</v>
      </c>
      <c r="S141" s="3" t="s">
        <v>28</v>
      </c>
      <c r="T141" s="3" t="s">
        <v>28</v>
      </c>
      <c r="U141" s="5">
        <v>1.08846122726198</v>
      </c>
      <c r="V141" s="5">
        <v>27.249200394811101</v>
      </c>
      <c r="W141" s="5">
        <v>0.24550934528283599</v>
      </c>
    </row>
    <row r="142" spans="1:23" x14ac:dyDescent="0.35">
      <c r="A142" s="3" t="s">
        <v>312</v>
      </c>
      <c r="B142" s="3" t="s">
        <v>51</v>
      </c>
      <c r="C142" s="3" t="s">
        <v>313</v>
      </c>
      <c r="D142" s="3">
        <v>9820</v>
      </c>
      <c r="E142" s="3">
        <v>461431</v>
      </c>
      <c r="F142" s="3">
        <v>471251</v>
      </c>
      <c r="G142" s="3" t="s">
        <v>29</v>
      </c>
      <c r="H142" s="3" t="s">
        <v>30</v>
      </c>
      <c r="I142" s="3">
        <v>24</v>
      </c>
      <c r="J142" s="5">
        <v>2.5464568668772398E-2</v>
      </c>
      <c r="K142" s="5">
        <v>2.3285527557361602E-2</v>
      </c>
      <c r="L142" s="5">
        <v>-2.01742267046713E-2</v>
      </c>
      <c r="M142" s="5">
        <v>7.1103364042216094E-2</v>
      </c>
      <c r="N142" s="5">
        <f>EXP(J142)</f>
        <v>1.0257915604660088</v>
      </c>
      <c r="O142" s="5">
        <f t="shared" si="20"/>
        <v>0.98002791139805612</v>
      </c>
      <c r="P142" s="5">
        <f t="shared" si="20"/>
        <v>1.0736922012988461</v>
      </c>
      <c r="Q142" s="6">
        <v>0.27413957449943599</v>
      </c>
      <c r="R142" s="3" t="s">
        <v>28</v>
      </c>
      <c r="S142" s="3" t="s">
        <v>28</v>
      </c>
      <c r="T142" s="3" t="s">
        <v>28</v>
      </c>
      <c r="U142" s="5">
        <v>1.0255434462603701</v>
      </c>
      <c r="V142" s="5">
        <v>24.190005283854799</v>
      </c>
      <c r="W142" s="5">
        <v>0.39335027610343298</v>
      </c>
    </row>
    <row r="143" spans="1:23" x14ac:dyDescent="0.35">
      <c r="A143" s="3" t="s">
        <v>314</v>
      </c>
      <c r="B143" s="3" t="s">
        <v>68</v>
      </c>
      <c r="C143" s="3" t="s">
        <v>315</v>
      </c>
      <c r="D143" s="3" t="s">
        <v>28</v>
      </c>
      <c r="E143" s="3" t="s">
        <v>28</v>
      </c>
      <c r="F143" s="3">
        <v>421986</v>
      </c>
      <c r="G143" s="3" t="s">
        <v>29</v>
      </c>
      <c r="H143" s="3" t="s">
        <v>30</v>
      </c>
      <c r="I143" s="3">
        <v>20</v>
      </c>
      <c r="J143" s="5">
        <v>-4.7334728483984399E-3</v>
      </c>
      <c r="K143" s="5">
        <v>4.3550621579541097E-3</v>
      </c>
      <c r="L143" s="5">
        <v>-1.32692378284218E-2</v>
      </c>
      <c r="M143" s="5">
        <v>3.8022921316248899E-3</v>
      </c>
      <c r="N143" s="3" t="s">
        <v>28</v>
      </c>
      <c r="O143" s="3" t="s">
        <v>28</v>
      </c>
      <c r="P143" s="3" t="s">
        <v>28</v>
      </c>
      <c r="Q143" s="6">
        <v>0.27708549328826498</v>
      </c>
      <c r="R143" s="3" t="s">
        <v>28</v>
      </c>
      <c r="S143" s="3" t="s">
        <v>28</v>
      </c>
      <c r="T143" s="3" t="s">
        <v>28</v>
      </c>
      <c r="U143" s="5">
        <v>1.37998517749537</v>
      </c>
      <c r="V143" s="5">
        <v>36.1828227120319</v>
      </c>
      <c r="W143" s="5">
        <v>1.0022856626313401E-2</v>
      </c>
    </row>
    <row r="144" spans="1:23" x14ac:dyDescent="0.35">
      <c r="A144" s="3" t="s">
        <v>316</v>
      </c>
      <c r="B144" s="3" t="s">
        <v>32</v>
      </c>
      <c r="C144" s="3" t="s">
        <v>317</v>
      </c>
      <c r="D144" s="3" t="s">
        <v>28</v>
      </c>
      <c r="E144" s="3" t="s">
        <v>28</v>
      </c>
      <c r="F144" s="3">
        <v>36364</v>
      </c>
      <c r="G144" s="3" t="s">
        <v>29</v>
      </c>
      <c r="H144" s="3" t="s">
        <v>30</v>
      </c>
      <c r="I144" s="3">
        <v>22</v>
      </c>
      <c r="J144" s="5">
        <v>-1.1453491036815099E-2</v>
      </c>
      <c r="K144" s="5">
        <v>1.05407660969697E-2</v>
      </c>
      <c r="L144" s="5">
        <v>-3.2113012956336499E-2</v>
      </c>
      <c r="M144" s="5">
        <v>9.2060308827062801E-3</v>
      </c>
      <c r="N144" s="3" t="s">
        <v>28</v>
      </c>
      <c r="O144" s="3" t="s">
        <v>28</v>
      </c>
      <c r="P144" s="3" t="s">
        <v>28</v>
      </c>
      <c r="Q144" s="6">
        <v>0.277218046285098</v>
      </c>
      <c r="R144" s="3" t="s">
        <v>28</v>
      </c>
      <c r="S144" s="3" t="s">
        <v>28</v>
      </c>
      <c r="T144" s="3" t="s">
        <v>28</v>
      </c>
      <c r="U144" s="5">
        <v>1.05327515308719</v>
      </c>
      <c r="V144" s="5">
        <v>23.297159510327599</v>
      </c>
      <c r="W144" s="5">
        <v>0.32834140309373799</v>
      </c>
    </row>
    <row r="145" spans="1:23" x14ac:dyDescent="0.35">
      <c r="A145" s="3" t="s">
        <v>318</v>
      </c>
      <c r="B145" s="3" t="s">
        <v>32</v>
      </c>
      <c r="C145" s="3" t="s">
        <v>319</v>
      </c>
      <c r="D145" s="3">
        <v>945</v>
      </c>
      <c r="E145" s="3">
        <v>472738</v>
      </c>
      <c r="F145" s="3">
        <v>473683</v>
      </c>
      <c r="G145" s="3" t="s">
        <v>29</v>
      </c>
      <c r="H145" s="3" t="s">
        <v>30</v>
      </c>
      <c r="I145" s="3">
        <v>24</v>
      </c>
      <c r="J145" s="5">
        <v>3.8230595959766502E-2</v>
      </c>
      <c r="K145" s="5">
        <v>3.53553647759881E-2</v>
      </c>
      <c r="L145" s="5">
        <v>-3.1064645661446198E-2</v>
      </c>
      <c r="M145" s="5">
        <v>0.107525837580979</v>
      </c>
      <c r="N145" s="5">
        <f>EXP(J145)</f>
        <v>1.0389707877232108</v>
      </c>
      <c r="O145" s="5">
        <f t="shared" ref="O145:P149" si="21">EXP(L145)</f>
        <v>0.96941290271205394</v>
      </c>
      <c r="P145" s="5">
        <f t="shared" si="21"/>
        <v>1.1135196310284956</v>
      </c>
      <c r="Q145" s="6">
        <v>0.27955312213663303</v>
      </c>
      <c r="R145" s="3" t="s">
        <v>28</v>
      </c>
      <c r="S145" s="3" t="s">
        <v>28</v>
      </c>
      <c r="T145" s="3" t="s">
        <v>28</v>
      </c>
      <c r="U145" s="5">
        <v>1.04627229464451</v>
      </c>
      <c r="V145" s="5">
        <v>25.1777714344359</v>
      </c>
      <c r="W145" s="5">
        <v>0.34118500071305902</v>
      </c>
    </row>
    <row r="146" spans="1:23" x14ac:dyDescent="0.35">
      <c r="A146" s="3" t="s">
        <v>320</v>
      </c>
      <c r="B146" s="3" t="s">
        <v>68</v>
      </c>
      <c r="C146" s="3" t="s">
        <v>321</v>
      </c>
      <c r="D146" s="3">
        <v>10810</v>
      </c>
      <c r="E146" s="3">
        <v>473788</v>
      </c>
      <c r="F146" s="3">
        <v>484598</v>
      </c>
      <c r="G146" s="3" t="s">
        <v>29</v>
      </c>
      <c r="H146" s="3" t="s">
        <v>30</v>
      </c>
      <c r="I146" s="3">
        <v>23</v>
      </c>
      <c r="J146" s="5">
        <v>-6.6188075390887402E-4</v>
      </c>
      <c r="K146" s="5">
        <v>6.1329761385117405E-4</v>
      </c>
      <c r="L146" s="5">
        <v>-1.8639219888615299E-3</v>
      </c>
      <c r="M146" s="5">
        <v>5.4016048104377895E-4</v>
      </c>
      <c r="N146" s="5">
        <f>EXP(J146)</f>
        <v>0.99933833824083851</v>
      </c>
      <c r="O146" s="5">
        <f t="shared" si="21"/>
        <v>0.99813781403495694</v>
      </c>
      <c r="P146" s="5">
        <f t="shared" si="21"/>
        <v>1.0005403063939873</v>
      </c>
      <c r="Q146" s="6">
        <v>0.28049133510523899</v>
      </c>
      <c r="R146" s="3" t="s">
        <v>28</v>
      </c>
      <c r="S146" s="3" t="s">
        <v>28</v>
      </c>
      <c r="T146" s="3" t="s">
        <v>28</v>
      </c>
      <c r="U146" s="5">
        <v>1.21703036718334</v>
      </c>
      <c r="V146" s="5">
        <v>32.585584122221</v>
      </c>
      <c r="W146" s="5">
        <v>6.7946124737853095E-2</v>
      </c>
    </row>
    <row r="147" spans="1:23" x14ac:dyDescent="0.35">
      <c r="A147" s="3" t="s">
        <v>322</v>
      </c>
      <c r="B147" s="3" t="s">
        <v>97</v>
      </c>
      <c r="C147" s="3" t="s">
        <v>323</v>
      </c>
      <c r="D147" s="3">
        <v>11245</v>
      </c>
      <c r="E147" s="3">
        <v>54619</v>
      </c>
      <c r="F147" s="3">
        <v>65864</v>
      </c>
      <c r="G147" s="3" t="s">
        <v>29</v>
      </c>
      <c r="H147" s="3" t="s">
        <v>30</v>
      </c>
      <c r="I147" s="3">
        <v>23</v>
      </c>
      <c r="J147" s="5">
        <v>-4.2817822765644102E-2</v>
      </c>
      <c r="K147" s="5">
        <v>3.9972679038061898E-2</v>
      </c>
      <c r="L147" s="5">
        <v>-0.12116283404582499</v>
      </c>
      <c r="M147" s="5">
        <v>3.5527188514536401E-2</v>
      </c>
      <c r="N147" s="5">
        <f>EXP(J147)</f>
        <v>0.95808591561163892</v>
      </c>
      <c r="O147" s="5">
        <f t="shared" si="21"/>
        <v>0.88588969484442182</v>
      </c>
      <c r="P147" s="5">
        <f t="shared" si="21"/>
        <v>1.0361658195545405</v>
      </c>
      <c r="Q147" s="6">
        <v>0.28408975728588398</v>
      </c>
      <c r="R147" s="3" t="s">
        <v>28</v>
      </c>
      <c r="S147" s="3" t="s">
        <v>28</v>
      </c>
      <c r="T147" s="3" t="s">
        <v>28</v>
      </c>
      <c r="U147" s="5">
        <v>1.4215470455296499</v>
      </c>
      <c r="V147" s="5">
        <v>44.457512058389597</v>
      </c>
      <c r="W147" s="5">
        <v>3.1075956808405002E-3</v>
      </c>
    </row>
    <row r="148" spans="1:23" x14ac:dyDescent="0.35">
      <c r="A148" s="3" t="s">
        <v>324</v>
      </c>
      <c r="B148" s="3" t="s">
        <v>51</v>
      </c>
      <c r="C148" s="3" t="s">
        <v>325</v>
      </c>
      <c r="D148" s="3">
        <v>6591</v>
      </c>
      <c r="E148" s="3">
        <v>470440</v>
      </c>
      <c r="F148" s="3">
        <v>477031</v>
      </c>
      <c r="G148" s="3" t="s">
        <v>29</v>
      </c>
      <c r="H148" s="3" t="s">
        <v>30</v>
      </c>
      <c r="I148" s="3">
        <v>23</v>
      </c>
      <c r="J148" s="5">
        <v>-2.7946326397507201E-2</v>
      </c>
      <c r="K148" s="5">
        <v>2.6420017146837199E-2</v>
      </c>
      <c r="L148" s="5">
        <v>-7.9728608476238694E-2</v>
      </c>
      <c r="M148" s="5">
        <v>2.3835955681224399E-2</v>
      </c>
      <c r="N148" s="5">
        <f>EXP(J148)</f>
        <v>0.97244055978859545</v>
      </c>
      <c r="O148" s="5">
        <f t="shared" si="21"/>
        <v>0.92336690633687613</v>
      </c>
      <c r="P148" s="5">
        <f t="shared" si="21"/>
        <v>1.0241223026645432</v>
      </c>
      <c r="Q148" s="6">
        <v>0.29015988395629</v>
      </c>
      <c r="R148" s="3" t="s">
        <v>28</v>
      </c>
      <c r="S148" s="3" t="s">
        <v>28</v>
      </c>
      <c r="T148" s="3" t="s">
        <v>28</v>
      </c>
      <c r="U148" s="5">
        <v>0.82161018995302004</v>
      </c>
      <c r="V148" s="5">
        <v>14.850952693162</v>
      </c>
      <c r="W148" s="5">
        <v>0.86855454474854199</v>
      </c>
    </row>
    <row r="149" spans="1:23" x14ac:dyDescent="0.35">
      <c r="A149" s="3" t="s">
        <v>326</v>
      </c>
      <c r="B149" s="3" t="s">
        <v>68</v>
      </c>
      <c r="C149" s="3" t="s">
        <v>327</v>
      </c>
      <c r="D149" s="3">
        <v>7987</v>
      </c>
      <c r="E149" s="3">
        <v>476611</v>
      </c>
      <c r="F149" s="3">
        <v>484598</v>
      </c>
      <c r="G149" s="3" t="s">
        <v>29</v>
      </c>
      <c r="H149" s="3" t="s">
        <v>30</v>
      </c>
      <c r="I149" s="3">
        <v>23</v>
      </c>
      <c r="J149" s="5">
        <v>-4.5557966109104899E-4</v>
      </c>
      <c r="K149" s="5">
        <v>4.36277867635364E-4</v>
      </c>
      <c r="L149" s="5">
        <v>-1.3106685689083001E-3</v>
      </c>
      <c r="M149" s="5">
        <v>3.99509246726198E-4</v>
      </c>
      <c r="N149" s="5">
        <f>EXP(J149)</f>
        <v>0.99954452409956507</v>
      </c>
      <c r="O149" s="5">
        <f t="shared" si="21"/>
        <v>0.99869018998200765</v>
      </c>
      <c r="P149" s="5">
        <f t="shared" si="21"/>
        <v>1.0003995890611739</v>
      </c>
      <c r="Q149" s="6">
        <v>0.29637345235013701</v>
      </c>
      <c r="R149" s="3" t="s">
        <v>28</v>
      </c>
      <c r="S149" s="3" t="s">
        <v>28</v>
      </c>
      <c r="T149" s="3" t="s">
        <v>28</v>
      </c>
      <c r="U149" s="5">
        <v>0.83476610798269801</v>
      </c>
      <c r="V149" s="5">
        <v>15.330358010804799</v>
      </c>
      <c r="W149" s="5">
        <v>0.84767485086954397</v>
      </c>
    </row>
    <row r="150" spans="1:23" x14ac:dyDescent="0.35">
      <c r="A150" s="3" t="s">
        <v>328</v>
      </c>
      <c r="B150" s="3" t="s">
        <v>32</v>
      </c>
      <c r="C150" s="3" t="s">
        <v>317</v>
      </c>
      <c r="D150" s="3" t="s">
        <v>28</v>
      </c>
      <c r="E150" s="3" t="s">
        <v>28</v>
      </c>
      <c r="F150" s="3">
        <v>34419</v>
      </c>
      <c r="G150" s="3" t="s">
        <v>29</v>
      </c>
      <c r="H150" s="3" t="s">
        <v>30</v>
      </c>
      <c r="I150" s="3">
        <v>22</v>
      </c>
      <c r="J150" s="5">
        <v>1.2568004039104699E-2</v>
      </c>
      <c r="K150" s="5">
        <v>1.2080750171848001E-2</v>
      </c>
      <c r="L150" s="5">
        <v>-1.11098312039435E-2</v>
      </c>
      <c r="M150" s="5">
        <v>3.62458392821529E-2</v>
      </c>
      <c r="N150" s="3" t="s">
        <v>28</v>
      </c>
      <c r="O150" s="3" t="s">
        <v>28</v>
      </c>
      <c r="P150" s="3" t="s">
        <v>28</v>
      </c>
      <c r="Q150" s="6">
        <v>0.29818518033325497</v>
      </c>
      <c r="R150" s="3" t="s">
        <v>28</v>
      </c>
      <c r="S150" s="3" t="s">
        <v>28</v>
      </c>
      <c r="T150" s="3" t="s">
        <v>28</v>
      </c>
      <c r="U150" s="5">
        <v>0.97523432035326296</v>
      </c>
      <c r="V150" s="5">
        <v>19.972721571492698</v>
      </c>
      <c r="W150" s="5">
        <v>0.52298969220018798</v>
      </c>
    </row>
    <row r="151" spans="1:23" x14ac:dyDescent="0.35">
      <c r="A151" s="3" t="s">
        <v>329</v>
      </c>
      <c r="B151" s="3" t="s">
        <v>48</v>
      </c>
      <c r="C151" s="3" t="s">
        <v>330</v>
      </c>
      <c r="D151" s="3">
        <v>31700</v>
      </c>
      <c r="E151" s="3">
        <v>192324</v>
      </c>
      <c r="F151" s="3">
        <v>224024</v>
      </c>
      <c r="G151" s="3" t="s">
        <v>29</v>
      </c>
      <c r="H151" s="3" t="s">
        <v>30</v>
      </c>
      <c r="I151" s="3">
        <v>18</v>
      </c>
      <c r="J151" s="5">
        <v>1.2024534386153699E-2</v>
      </c>
      <c r="K151" s="5">
        <v>1.1573563387935699E-2</v>
      </c>
      <c r="L151" s="5">
        <v>-1.06592330269915E-2</v>
      </c>
      <c r="M151" s="5">
        <v>3.4708301799298999E-2</v>
      </c>
      <c r="N151" s="5">
        <f>EXP(J151)</f>
        <v>1.0120971197430322</v>
      </c>
      <c r="O151" s="5">
        <f t="shared" ref="O151:P155" si="22">EXP(L151)</f>
        <v>0.98939737528510652</v>
      </c>
      <c r="P151" s="5">
        <f t="shared" si="22"/>
        <v>1.0353176644489943</v>
      </c>
      <c r="Q151" s="6">
        <v>0.29882072891252498</v>
      </c>
      <c r="R151" s="3" t="s">
        <v>28</v>
      </c>
      <c r="S151" s="3" t="s">
        <v>28</v>
      </c>
      <c r="T151" s="3" t="s">
        <v>28</v>
      </c>
      <c r="U151" s="5">
        <v>0.69021349267959597</v>
      </c>
      <c r="V151" s="5">
        <v>8.0987093131084293</v>
      </c>
      <c r="W151" s="5">
        <v>0.96439023992150297</v>
      </c>
    </row>
    <row r="152" spans="1:23" x14ac:dyDescent="0.35">
      <c r="A152" s="3" t="s">
        <v>331</v>
      </c>
      <c r="B152" s="3" t="s">
        <v>97</v>
      </c>
      <c r="C152" s="3" t="s">
        <v>332</v>
      </c>
      <c r="D152" s="3">
        <v>606</v>
      </c>
      <c r="E152" s="3">
        <v>372016</v>
      </c>
      <c r="F152" s="3">
        <v>372622</v>
      </c>
      <c r="G152" s="3" t="s">
        <v>29</v>
      </c>
      <c r="H152" s="3" t="s">
        <v>30</v>
      </c>
      <c r="I152" s="3">
        <v>15</v>
      </c>
      <c r="J152" s="5">
        <v>1.9501005730232599E-4</v>
      </c>
      <c r="K152" s="5">
        <v>1.8913663724208301E-4</v>
      </c>
      <c r="L152" s="5">
        <v>-1.7569093984917401E-4</v>
      </c>
      <c r="M152" s="5">
        <v>5.6571105445382501E-4</v>
      </c>
      <c r="N152" s="5">
        <f>EXP(J152)</f>
        <v>1.0001950290729995</v>
      </c>
      <c r="O152" s="5">
        <f t="shared" si="22"/>
        <v>0.99982432449290015</v>
      </c>
      <c r="P152" s="5">
        <f t="shared" si="22"/>
        <v>1.0005658710991308</v>
      </c>
      <c r="Q152" s="6">
        <v>0.30251556960503001</v>
      </c>
      <c r="R152" s="3" t="s">
        <v>28</v>
      </c>
      <c r="S152" s="3" t="s">
        <v>28</v>
      </c>
      <c r="T152" s="3" t="s">
        <v>28</v>
      </c>
      <c r="U152" s="5">
        <v>1.17961559983498</v>
      </c>
      <c r="V152" s="5">
        <v>19.480901487236601</v>
      </c>
      <c r="W152" s="5">
        <v>0.147375083320815</v>
      </c>
    </row>
    <row r="153" spans="1:23" x14ac:dyDescent="0.35">
      <c r="A153" s="3" t="s">
        <v>333</v>
      </c>
      <c r="B153" s="3" t="s">
        <v>51</v>
      </c>
      <c r="C153" s="3" t="s">
        <v>334</v>
      </c>
      <c r="D153" s="3">
        <v>7751</v>
      </c>
      <c r="E153" s="3">
        <v>476847</v>
      </c>
      <c r="F153" s="3">
        <v>484598</v>
      </c>
      <c r="G153" s="3" t="s">
        <v>29</v>
      </c>
      <c r="H153" s="3" t="s">
        <v>30</v>
      </c>
      <c r="I153" s="3">
        <v>23</v>
      </c>
      <c r="J153" s="5">
        <v>-4.6525285061269002E-4</v>
      </c>
      <c r="K153" s="5">
        <v>4.5648557229785398E-4</v>
      </c>
      <c r="L153" s="5">
        <v>-1.35994813177864E-3</v>
      </c>
      <c r="M153" s="5">
        <v>4.2944243055325899E-4</v>
      </c>
      <c r="N153" s="5">
        <f>EXP(J153)</f>
        <v>0.99953485536271203</v>
      </c>
      <c r="O153" s="5">
        <f t="shared" si="22"/>
        <v>0.99864097617862968</v>
      </c>
      <c r="P153" s="5">
        <f t="shared" si="22"/>
        <v>1.000429534654155</v>
      </c>
      <c r="Q153" s="6">
        <v>0.30810516170698199</v>
      </c>
      <c r="R153" s="3" t="s">
        <v>28</v>
      </c>
      <c r="S153" s="3" t="s">
        <v>28</v>
      </c>
      <c r="T153" s="3" t="s">
        <v>28</v>
      </c>
      <c r="U153" s="5">
        <v>1.07522601700178</v>
      </c>
      <c r="V153" s="5">
        <v>25.434441728025401</v>
      </c>
      <c r="W153" s="5">
        <v>0.276753805880462</v>
      </c>
    </row>
    <row r="154" spans="1:23" x14ac:dyDescent="0.35">
      <c r="A154" s="3" t="s">
        <v>335</v>
      </c>
      <c r="B154" s="3" t="s">
        <v>51</v>
      </c>
      <c r="C154" s="3" t="s">
        <v>336</v>
      </c>
      <c r="D154" s="3">
        <v>6734</v>
      </c>
      <c r="E154" s="3">
        <v>477864</v>
      </c>
      <c r="F154" s="3">
        <v>484598</v>
      </c>
      <c r="G154" s="3" t="s">
        <v>29</v>
      </c>
      <c r="H154" s="3" t="s">
        <v>30</v>
      </c>
      <c r="I154" s="3">
        <v>23</v>
      </c>
      <c r="J154" s="5">
        <v>4.0779382183166901E-4</v>
      </c>
      <c r="K154" s="5">
        <v>4.0122311599431499E-4</v>
      </c>
      <c r="L154" s="5">
        <v>-3.7858903528212502E-4</v>
      </c>
      <c r="M154" s="5">
        <v>1.1941766789454601E-3</v>
      </c>
      <c r="N154" s="5">
        <f>EXP(J154)</f>
        <v>1.0004078769810358</v>
      </c>
      <c r="O154" s="5">
        <f t="shared" si="22"/>
        <v>0.99962148262050365</v>
      </c>
      <c r="P154" s="5">
        <f t="shared" si="22"/>
        <v>1.0011948899918279</v>
      </c>
      <c r="Q154" s="6">
        <v>0.309450042351821</v>
      </c>
      <c r="R154" s="3" t="s">
        <v>28</v>
      </c>
      <c r="S154" s="3" t="s">
        <v>28</v>
      </c>
      <c r="T154" s="3" t="s">
        <v>28</v>
      </c>
      <c r="U154" s="5">
        <v>0.84875458366404399</v>
      </c>
      <c r="V154" s="5">
        <v>15.848455552395899</v>
      </c>
      <c r="W154" s="5">
        <v>0.82333515570021198</v>
      </c>
    </row>
    <row r="155" spans="1:23" x14ac:dyDescent="0.35">
      <c r="A155" s="3" t="s">
        <v>337</v>
      </c>
      <c r="B155" s="3" t="s">
        <v>35</v>
      </c>
      <c r="C155" s="3" t="s">
        <v>338</v>
      </c>
      <c r="D155" s="3">
        <v>47429</v>
      </c>
      <c r="E155" s="3">
        <v>68374</v>
      </c>
      <c r="F155" s="3">
        <v>115803</v>
      </c>
      <c r="G155" s="3" t="s">
        <v>29</v>
      </c>
      <c r="H155" s="3" t="s">
        <v>30</v>
      </c>
      <c r="I155" s="3">
        <v>9</v>
      </c>
      <c r="J155" s="5">
        <v>-9.5918398017602394E-2</v>
      </c>
      <c r="K155" s="5">
        <v>9.5290604760445097E-2</v>
      </c>
      <c r="L155" s="5">
        <v>-0.28268455141311599</v>
      </c>
      <c r="M155" s="5">
        <v>9.0847755377910899E-2</v>
      </c>
      <c r="N155" s="5">
        <f>EXP(J155)</f>
        <v>0.90853815155811457</v>
      </c>
      <c r="O155" s="5">
        <f t="shared" si="22"/>
        <v>0.7537575221064815</v>
      </c>
      <c r="P155" s="5">
        <f t="shared" si="22"/>
        <v>1.0951022691353349</v>
      </c>
      <c r="Q155" s="6">
        <v>0.314132708860972</v>
      </c>
      <c r="R155" s="3" t="s">
        <v>28</v>
      </c>
      <c r="S155" s="3" t="s">
        <v>28</v>
      </c>
      <c r="T155" s="3" t="s">
        <v>28</v>
      </c>
      <c r="U155" s="5">
        <v>2.3764879261831902</v>
      </c>
      <c r="V155" s="5">
        <v>45.181558906355697</v>
      </c>
      <c r="W155" s="5">
        <v>3.3995808938973001E-7</v>
      </c>
    </row>
    <row r="156" spans="1:23" x14ac:dyDescent="0.35">
      <c r="A156" s="3" t="s">
        <v>339</v>
      </c>
      <c r="B156" s="3" t="s">
        <v>82</v>
      </c>
      <c r="C156" s="3" t="s">
        <v>340</v>
      </c>
      <c r="D156" s="3" t="s">
        <v>28</v>
      </c>
      <c r="E156" s="3" t="s">
        <v>28</v>
      </c>
      <c r="F156" s="3">
        <v>372869</v>
      </c>
      <c r="G156" s="3" t="s">
        <v>29</v>
      </c>
      <c r="H156" s="3" t="s">
        <v>30</v>
      </c>
      <c r="I156" s="3">
        <v>18</v>
      </c>
      <c r="J156" s="5">
        <v>-6.8604413010855602E-3</v>
      </c>
      <c r="K156" s="5">
        <v>6.8383831549628498E-3</v>
      </c>
      <c r="L156" s="5">
        <v>-2.02634259972981E-2</v>
      </c>
      <c r="M156" s="5">
        <v>6.5425433951270201E-3</v>
      </c>
      <c r="N156" s="3" t="s">
        <v>28</v>
      </c>
      <c r="O156" s="3" t="s">
        <v>28</v>
      </c>
      <c r="P156" s="3" t="s">
        <v>28</v>
      </c>
      <c r="Q156" s="6">
        <v>0.31575200574550999</v>
      </c>
      <c r="R156" s="3" t="s">
        <v>28</v>
      </c>
      <c r="S156" s="3" t="s">
        <v>28</v>
      </c>
      <c r="T156" s="3" t="s">
        <v>28</v>
      </c>
      <c r="U156" s="5">
        <v>1.7137590222213499</v>
      </c>
      <c r="V156" s="5">
        <v>49.928489766166599</v>
      </c>
      <c r="W156" s="5">
        <v>4.3333689885794101E-5</v>
      </c>
    </row>
    <row r="157" spans="1:23" x14ac:dyDescent="0.35">
      <c r="A157" s="3" t="s">
        <v>341</v>
      </c>
      <c r="B157" s="3" t="s">
        <v>68</v>
      </c>
      <c r="C157" s="3" t="s">
        <v>342</v>
      </c>
      <c r="D157" s="3">
        <v>19915</v>
      </c>
      <c r="E157" s="3">
        <v>464683</v>
      </c>
      <c r="F157" s="3">
        <v>484598</v>
      </c>
      <c r="G157" s="3" t="s">
        <v>29</v>
      </c>
      <c r="H157" s="3" t="s">
        <v>30</v>
      </c>
      <c r="I157" s="3">
        <v>23</v>
      </c>
      <c r="J157" s="5">
        <v>8.2758739426625405E-4</v>
      </c>
      <c r="K157" s="5">
        <v>8.2836099817670599E-4</v>
      </c>
      <c r="L157" s="5">
        <v>-7.9597032835773901E-4</v>
      </c>
      <c r="M157" s="5">
        <v>2.4511451168902501E-3</v>
      </c>
      <c r="N157" s="5">
        <f t="shared" ref="N157:N184" si="23">EXP(J157)</f>
        <v>1.0008279299392027</v>
      </c>
      <c r="O157" s="5">
        <f t="shared" ref="O157:P184" si="24">EXP(L157)</f>
        <v>0.99920434637199051</v>
      </c>
      <c r="P157" s="5">
        <f t="shared" si="24"/>
        <v>1.0024541516290464</v>
      </c>
      <c r="Q157" s="6">
        <v>0.31776267040307399</v>
      </c>
      <c r="R157" s="3" t="s">
        <v>28</v>
      </c>
      <c r="S157" s="3" t="s">
        <v>28</v>
      </c>
      <c r="T157" s="3" t="s">
        <v>28</v>
      </c>
      <c r="U157" s="5">
        <v>1.23120332369853</v>
      </c>
      <c r="V157" s="5">
        <v>33.348955734298798</v>
      </c>
      <c r="W157" s="5">
        <v>5.7130992938132397E-2</v>
      </c>
    </row>
    <row r="158" spans="1:23" x14ac:dyDescent="0.35">
      <c r="A158" s="3" t="s">
        <v>343</v>
      </c>
      <c r="B158" s="3" t="s">
        <v>51</v>
      </c>
      <c r="C158" s="3" t="s">
        <v>344</v>
      </c>
      <c r="D158" s="3">
        <v>5218</v>
      </c>
      <c r="E158" s="3">
        <v>479380</v>
      </c>
      <c r="F158" s="3">
        <v>484598</v>
      </c>
      <c r="G158" s="3" t="s">
        <v>29</v>
      </c>
      <c r="H158" s="3" t="s">
        <v>30</v>
      </c>
      <c r="I158" s="3">
        <v>23</v>
      </c>
      <c r="J158" s="5">
        <v>3.4774340147217302E-4</v>
      </c>
      <c r="K158" s="5">
        <v>3.5299592817285503E-4</v>
      </c>
      <c r="L158" s="5">
        <v>-3.4411590443591102E-4</v>
      </c>
      <c r="M158" s="5">
        <v>1.03960270738026E-3</v>
      </c>
      <c r="N158" s="5">
        <f t="shared" si="23"/>
        <v>1.0003478038712179</v>
      </c>
      <c r="O158" s="5">
        <f t="shared" si="24"/>
        <v>0.99965594329665108</v>
      </c>
      <c r="P158" s="5">
        <f t="shared" si="24"/>
        <v>1.0010401432815861</v>
      </c>
      <c r="Q158" s="6">
        <v>0.32456505710552402</v>
      </c>
      <c r="R158" s="3" t="s">
        <v>28</v>
      </c>
      <c r="S158" s="3" t="s">
        <v>28</v>
      </c>
      <c r="T158" s="3" t="s">
        <v>28</v>
      </c>
      <c r="U158" s="5">
        <v>0.88645051781890405</v>
      </c>
      <c r="V158" s="5">
        <v>17.287479451910901</v>
      </c>
      <c r="W158" s="5">
        <v>0.74729947746978498</v>
      </c>
    </row>
    <row r="159" spans="1:23" x14ac:dyDescent="0.35">
      <c r="A159" s="3" t="s">
        <v>345</v>
      </c>
      <c r="B159" s="3" t="s">
        <v>32</v>
      </c>
      <c r="C159" s="3" t="s">
        <v>346</v>
      </c>
      <c r="D159" s="3">
        <v>9481</v>
      </c>
      <c r="E159" s="3">
        <v>446987</v>
      </c>
      <c r="F159" s="3">
        <v>456468</v>
      </c>
      <c r="G159" s="3" t="s">
        <v>29</v>
      </c>
      <c r="H159" s="3" t="s">
        <v>30</v>
      </c>
      <c r="I159" s="3">
        <v>24</v>
      </c>
      <c r="J159" s="5">
        <v>2.63215727506147E-2</v>
      </c>
      <c r="K159" s="5">
        <v>2.6957290041004198E-2</v>
      </c>
      <c r="L159" s="5">
        <v>-2.6513744850553699E-2</v>
      </c>
      <c r="M159" s="5">
        <v>7.9156890351783193E-2</v>
      </c>
      <c r="N159" s="5">
        <f t="shared" si="23"/>
        <v>1.026671044827463</v>
      </c>
      <c r="O159" s="5">
        <f t="shared" si="24"/>
        <v>0.97383465853170026</v>
      </c>
      <c r="P159" s="5">
        <f t="shared" si="24"/>
        <v>1.082374122806806</v>
      </c>
      <c r="Q159" s="6">
        <v>0.32885755761164998</v>
      </c>
      <c r="R159" s="3" t="s">
        <v>28</v>
      </c>
      <c r="S159" s="3" t="s">
        <v>28</v>
      </c>
      <c r="T159" s="3" t="s">
        <v>28</v>
      </c>
      <c r="U159" s="5">
        <v>1.31303852024269</v>
      </c>
      <c r="V159" s="5">
        <v>39.653613579745503</v>
      </c>
      <c r="W159" s="5">
        <v>1.6800803141743301E-2</v>
      </c>
    </row>
    <row r="160" spans="1:23" x14ac:dyDescent="0.35">
      <c r="A160" s="3" t="s">
        <v>347</v>
      </c>
      <c r="B160" s="3" t="s">
        <v>32</v>
      </c>
      <c r="C160" s="3" t="s">
        <v>348</v>
      </c>
      <c r="D160" s="3">
        <v>1032</v>
      </c>
      <c r="E160" s="3">
        <v>451248</v>
      </c>
      <c r="F160" s="3">
        <v>452280</v>
      </c>
      <c r="G160" s="3" t="s">
        <v>29</v>
      </c>
      <c r="H160" s="3" t="s">
        <v>30</v>
      </c>
      <c r="I160" s="3">
        <v>24</v>
      </c>
      <c r="J160" s="5">
        <v>-6.1678012812459798E-2</v>
      </c>
      <c r="K160" s="5">
        <v>6.3475933590880398E-2</v>
      </c>
      <c r="L160" s="5">
        <v>-0.18608855653564199</v>
      </c>
      <c r="M160" s="5">
        <v>6.2732530910722006E-2</v>
      </c>
      <c r="N160" s="5">
        <f t="shared" si="23"/>
        <v>0.94018556576518475</v>
      </c>
      <c r="O160" s="5">
        <f t="shared" si="24"/>
        <v>0.83020007208424074</v>
      </c>
      <c r="P160" s="5">
        <f t="shared" si="24"/>
        <v>1.0647420155650209</v>
      </c>
      <c r="Q160" s="6">
        <v>0.33121198306164001</v>
      </c>
      <c r="R160" s="3" t="s">
        <v>28</v>
      </c>
      <c r="S160" s="3" t="s">
        <v>28</v>
      </c>
      <c r="T160" s="3" t="s">
        <v>28</v>
      </c>
      <c r="U160" s="5">
        <v>0.83300135615617898</v>
      </c>
      <c r="V160" s="5">
        <v>15.9594989652348</v>
      </c>
      <c r="W160" s="5">
        <v>0.85699702916278597</v>
      </c>
    </row>
    <row r="161" spans="1:23" x14ac:dyDescent="0.35">
      <c r="A161" s="3" t="s">
        <v>349</v>
      </c>
      <c r="B161" s="3" t="s">
        <v>51</v>
      </c>
      <c r="C161" s="3" t="s">
        <v>350</v>
      </c>
      <c r="D161" s="3">
        <v>8844</v>
      </c>
      <c r="E161" s="3">
        <v>475754</v>
      </c>
      <c r="F161" s="3">
        <v>484598</v>
      </c>
      <c r="G161" s="3" t="s">
        <v>29</v>
      </c>
      <c r="H161" s="3" t="s">
        <v>30</v>
      </c>
      <c r="I161" s="3">
        <v>23</v>
      </c>
      <c r="J161" s="5">
        <v>4.3616933710979199E-4</v>
      </c>
      <c r="K161" s="5">
        <v>4.4904577780272302E-4</v>
      </c>
      <c r="L161" s="5">
        <v>-4.4394421479332E-4</v>
      </c>
      <c r="M161" s="5">
        <v>1.3162828890129E-3</v>
      </c>
      <c r="N161" s="5">
        <f t="shared" si="23"/>
        <v>1.0004362644727864</v>
      </c>
      <c r="O161" s="5">
        <f t="shared" si="24"/>
        <v>0.99955615431385869</v>
      </c>
      <c r="P161" s="5">
        <f t="shared" si="24"/>
        <v>1.0013171495695588</v>
      </c>
      <c r="Q161" s="6">
        <v>0.331386522055164</v>
      </c>
      <c r="R161" s="3" t="s">
        <v>28</v>
      </c>
      <c r="S161" s="3" t="s">
        <v>28</v>
      </c>
      <c r="T161" s="3" t="s">
        <v>28</v>
      </c>
      <c r="U161" s="5">
        <v>0.88726476258356102</v>
      </c>
      <c r="V161" s="5">
        <v>17.3192526962942</v>
      </c>
      <c r="W161" s="5">
        <v>0.74550103795692901</v>
      </c>
    </row>
    <row r="162" spans="1:23" x14ac:dyDescent="0.35">
      <c r="A162" s="3" t="s">
        <v>351</v>
      </c>
      <c r="B162" s="3" t="s">
        <v>92</v>
      </c>
      <c r="C162" s="3" t="s">
        <v>352</v>
      </c>
      <c r="D162" s="3">
        <v>52017</v>
      </c>
      <c r="E162" s="3">
        <v>75889</v>
      </c>
      <c r="F162" s="3">
        <v>127906</v>
      </c>
      <c r="G162" s="3" t="s">
        <v>29</v>
      </c>
      <c r="H162" s="3" t="s">
        <v>30</v>
      </c>
      <c r="I162" s="3">
        <v>16</v>
      </c>
      <c r="J162" s="5">
        <v>4.72043714681636E-2</v>
      </c>
      <c r="K162" s="5">
        <v>4.88856197822767E-2</v>
      </c>
      <c r="L162" s="5">
        <v>-4.8609682667017401E-2</v>
      </c>
      <c r="M162" s="5">
        <v>0.14301842560334499</v>
      </c>
      <c r="N162" s="5">
        <f t="shared" si="23"/>
        <v>1.0483362372037783</v>
      </c>
      <c r="O162" s="5">
        <f t="shared" si="24"/>
        <v>0.95255285503826748</v>
      </c>
      <c r="P162" s="5">
        <f t="shared" si="24"/>
        <v>1.1537510600295517</v>
      </c>
      <c r="Q162" s="6">
        <v>0.33424010525715298</v>
      </c>
      <c r="R162" s="3" t="s">
        <v>28</v>
      </c>
      <c r="S162" s="3" t="s">
        <v>28</v>
      </c>
      <c r="T162" s="3" t="s">
        <v>28</v>
      </c>
      <c r="U162" s="5">
        <v>3.2212142467282101</v>
      </c>
      <c r="V162" s="5">
        <v>155.643318349872</v>
      </c>
      <c r="W162" s="5">
        <v>1.8190466286643601E-25</v>
      </c>
    </row>
    <row r="163" spans="1:23" x14ac:dyDescent="0.35">
      <c r="A163" s="3" t="s">
        <v>353</v>
      </c>
      <c r="B163" s="3" t="s">
        <v>97</v>
      </c>
      <c r="C163" s="3" t="s">
        <v>354</v>
      </c>
      <c r="D163" s="3">
        <v>379</v>
      </c>
      <c r="E163" s="3">
        <v>475259</v>
      </c>
      <c r="F163" s="3">
        <v>475638</v>
      </c>
      <c r="G163" s="3" t="s">
        <v>29</v>
      </c>
      <c r="H163" s="3" t="s">
        <v>30</v>
      </c>
      <c r="I163" s="3">
        <v>24</v>
      </c>
      <c r="J163" s="5">
        <v>4.9588357793014202E-2</v>
      </c>
      <c r="K163" s="5">
        <v>5.1378190940978702E-2</v>
      </c>
      <c r="L163" s="5">
        <v>-5.1111046042126101E-2</v>
      </c>
      <c r="M163" s="5">
        <v>0.15028776162815499</v>
      </c>
      <c r="N163" s="5">
        <f t="shared" si="23"/>
        <v>1.0508384378781304</v>
      </c>
      <c r="O163" s="5">
        <f t="shared" si="24"/>
        <v>0.95017315170597993</v>
      </c>
      <c r="P163" s="5">
        <f t="shared" si="24"/>
        <v>1.1621686221500929</v>
      </c>
      <c r="Q163" s="6">
        <v>0.33446289440351601</v>
      </c>
      <c r="R163" s="3" t="s">
        <v>28</v>
      </c>
      <c r="S163" s="3" t="s">
        <v>28</v>
      </c>
      <c r="T163" s="3" t="s">
        <v>28</v>
      </c>
      <c r="U163" s="5">
        <v>1.24169044316665</v>
      </c>
      <c r="V163" s="5">
        <v>35.461288602982101</v>
      </c>
      <c r="W163" s="5">
        <v>4.6777684615315403E-2</v>
      </c>
    </row>
    <row r="164" spans="1:23" x14ac:dyDescent="0.35">
      <c r="A164" s="3" t="s">
        <v>355</v>
      </c>
      <c r="B164" s="3" t="s">
        <v>51</v>
      </c>
      <c r="C164" s="3" t="s">
        <v>356</v>
      </c>
      <c r="D164" s="3">
        <v>5259</v>
      </c>
      <c r="E164" s="3">
        <v>479339</v>
      </c>
      <c r="F164" s="3">
        <v>484598</v>
      </c>
      <c r="G164" s="3" t="s">
        <v>29</v>
      </c>
      <c r="H164" s="3" t="s">
        <v>30</v>
      </c>
      <c r="I164" s="3">
        <v>23</v>
      </c>
      <c r="J164" s="5">
        <v>3.5682863600835699E-4</v>
      </c>
      <c r="K164" s="5">
        <v>3.70677286449003E-4</v>
      </c>
      <c r="L164" s="5">
        <v>-3.6968549531872502E-4</v>
      </c>
      <c r="M164" s="5">
        <v>1.0833427673354399E-3</v>
      </c>
      <c r="N164" s="5">
        <f t="shared" si="23"/>
        <v>1.000356892306919</v>
      </c>
      <c r="O164" s="5">
        <f t="shared" si="24"/>
        <v>0.9996303828299441</v>
      </c>
      <c r="P164" s="5">
        <f t="shared" si="24"/>
        <v>1.0010839297950762</v>
      </c>
      <c r="Q164" s="6">
        <v>0.33572841574727103</v>
      </c>
      <c r="R164" s="3" t="s">
        <v>28</v>
      </c>
      <c r="S164" s="3" t="s">
        <v>28</v>
      </c>
      <c r="T164" s="3" t="s">
        <v>28</v>
      </c>
      <c r="U164" s="5">
        <v>1.0474291420100099</v>
      </c>
      <c r="V164" s="5">
        <v>24.136371765700201</v>
      </c>
      <c r="W164" s="5">
        <v>0.34012184203020102</v>
      </c>
    </row>
    <row r="165" spans="1:23" x14ac:dyDescent="0.35">
      <c r="A165" s="3" t="s">
        <v>357</v>
      </c>
      <c r="B165" s="3" t="s">
        <v>51</v>
      </c>
      <c r="C165" s="3" t="s">
        <v>358</v>
      </c>
      <c r="D165" s="3">
        <v>2894</v>
      </c>
      <c r="E165" s="3">
        <v>472484</v>
      </c>
      <c r="F165" s="3">
        <v>475378</v>
      </c>
      <c r="G165" s="3" t="s">
        <v>29</v>
      </c>
      <c r="H165" s="3" t="s">
        <v>30</v>
      </c>
      <c r="I165" s="3">
        <v>24</v>
      </c>
      <c r="J165" s="5">
        <v>-1.46994259276728E-2</v>
      </c>
      <c r="K165" s="5">
        <v>1.54454202462131E-2</v>
      </c>
      <c r="L165" s="5">
        <v>-4.4971893336336298E-2</v>
      </c>
      <c r="M165" s="5">
        <v>1.5573041480990601E-2</v>
      </c>
      <c r="N165" s="5">
        <f t="shared" si="23"/>
        <v>0.98540808321476336</v>
      </c>
      <c r="O165" s="5">
        <f t="shared" si="24"/>
        <v>0.95602435211040027</v>
      </c>
      <c r="P165" s="5">
        <f t="shared" si="24"/>
        <v>1.0156949332111374</v>
      </c>
      <c r="Q165" s="6">
        <v>0.34124850959472403</v>
      </c>
      <c r="R165" s="3" t="s">
        <v>28</v>
      </c>
      <c r="S165" s="3" t="s">
        <v>28</v>
      </c>
      <c r="T165" s="3" t="s">
        <v>28</v>
      </c>
      <c r="U165" s="5">
        <v>0.98030097423622198</v>
      </c>
      <c r="V165" s="5">
        <v>22.1027700020352</v>
      </c>
      <c r="W165" s="5">
        <v>0.51405493399163704</v>
      </c>
    </row>
    <row r="166" spans="1:23" x14ac:dyDescent="0.35">
      <c r="A166" s="3" t="s">
        <v>359</v>
      </c>
      <c r="B166" s="3" t="s">
        <v>51</v>
      </c>
      <c r="C166" s="3" t="s">
        <v>360</v>
      </c>
      <c r="D166" s="3">
        <v>15587</v>
      </c>
      <c r="E166" s="3">
        <v>462197</v>
      </c>
      <c r="F166" s="3">
        <v>477784</v>
      </c>
      <c r="G166" s="3" t="s">
        <v>29</v>
      </c>
      <c r="H166" s="3" t="s">
        <v>30</v>
      </c>
      <c r="I166" s="3">
        <v>24</v>
      </c>
      <c r="J166" s="5">
        <v>2.3606859781977699E-2</v>
      </c>
      <c r="K166" s="5">
        <v>2.48198640226301E-2</v>
      </c>
      <c r="L166" s="5">
        <v>-2.50391798035586E-2</v>
      </c>
      <c r="M166" s="5">
        <v>7.2252899367514001E-2</v>
      </c>
      <c r="N166" s="5">
        <f t="shared" si="23"/>
        <v>1.0238877073181176</v>
      </c>
      <c r="O166" s="5">
        <f t="shared" si="24"/>
        <v>0.97527170032613908</v>
      </c>
      <c r="P166" s="5">
        <f t="shared" si="24"/>
        <v>1.0749271580899717</v>
      </c>
      <c r="Q166" s="6">
        <v>0.34153956295087801</v>
      </c>
      <c r="R166" s="3" t="s">
        <v>28</v>
      </c>
      <c r="S166" s="3" t="s">
        <v>28</v>
      </c>
      <c r="T166" s="3" t="s">
        <v>28</v>
      </c>
      <c r="U166" s="5">
        <v>1.28796188809926</v>
      </c>
      <c r="V166" s="5">
        <v>38.153453979512904</v>
      </c>
      <c r="W166" s="5">
        <v>2.4522748214246801E-2</v>
      </c>
    </row>
    <row r="167" spans="1:23" x14ac:dyDescent="0.35">
      <c r="A167" s="3" t="s">
        <v>361</v>
      </c>
      <c r="B167" s="3" t="s">
        <v>32</v>
      </c>
      <c r="C167" s="3" t="s">
        <v>362</v>
      </c>
      <c r="D167" s="3">
        <v>1054</v>
      </c>
      <c r="E167" s="3">
        <v>490920</v>
      </c>
      <c r="F167" s="3">
        <v>491974</v>
      </c>
      <c r="G167" s="3" t="s">
        <v>29</v>
      </c>
      <c r="H167" s="3" t="s">
        <v>30</v>
      </c>
      <c r="I167" s="3">
        <v>24</v>
      </c>
      <c r="J167" s="5">
        <v>5.9000221260541899E-2</v>
      </c>
      <c r="K167" s="5">
        <v>6.2056237342322997E-2</v>
      </c>
      <c r="L167" s="5">
        <v>-6.2627768946480797E-2</v>
      </c>
      <c r="M167" s="5">
        <v>0.180628211467565</v>
      </c>
      <c r="N167" s="5">
        <f t="shared" si="23"/>
        <v>1.0607754754478895</v>
      </c>
      <c r="O167" s="5">
        <f t="shared" si="24"/>
        <v>0.93929304266371716</v>
      </c>
      <c r="P167" s="5">
        <f t="shared" si="24"/>
        <v>1.1979697050886742</v>
      </c>
      <c r="Q167" s="6">
        <v>0.34172922473865103</v>
      </c>
      <c r="R167" s="3" t="s">
        <v>28</v>
      </c>
      <c r="S167" s="3" t="s">
        <v>28</v>
      </c>
      <c r="T167" s="3" t="s">
        <v>28</v>
      </c>
      <c r="U167" s="5">
        <v>0.99292517410220005</v>
      </c>
      <c r="V167" s="5">
        <v>22.675709231415301</v>
      </c>
      <c r="W167" s="5">
        <v>0.47983568258328602</v>
      </c>
    </row>
    <row r="168" spans="1:23" x14ac:dyDescent="0.35">
      <c r="A168" s="3" t="s">
        <v>363</v>
      </c>
      <c r="B168" s="3" t="s">
        <v>165</v>
      </c>
      <c r="C168" s="3" t="s">
        <v>364</v>
      </c>
      <c r="D168" s="3">
        <v>69</v>
      </c>
      <c r="E168" s="3">
        <v>351740</v>
      </c>
      <c r="F168" s="3">
        <v>351809</v>
      </c>
      <c r="G168" s="3" t="s">
        <v>29</v>
      </c>
      <c r="H168" s="3" t="s">
        <v>30</v>
      </c>
      <c r="I168" s="3">
        <v>22</v>
      </c>
      <c r="J168" s="5">
        <v>0.14690231945987201</v>
      </c>
      <c r="K168" s="5">
        <v>0.15568512549452099</v>
      </c>
      <c r="L168" s="5">
        <v>-0.15823491943798701</v>
      </c>
      <c r="M168" s="5">
        <v>0.45203955835773102</v>
      </c>
      <c r="N168" s="5">
        <f t="shared" si="23"/>
        <v>1.1582408199151173</v>
      </c>
      <c r="O168" s="5">
        <f t="shared" si="24"/>
        <v>0.8536492196164962</v>
      </c>
      <c r="P168" s="5">
        <f t="shared" si="24"/>
        <v>1.5715141138655582</v>
      </c>
      <c r="Q168" s="6">
        <v>0.34538120113146797</v>
      </c>
      <c r="R168" s="3" t="s">
        <v>28</v>
      </c>
      <c r="S168" s="3" t="s">
        <v>28</v>
      </c>
      <c r="T168" s="3" t="s">
        <v>28</v>
      </c>
      <c r="U168" s="5">
        <v>1.2932804191143401</v>
      </c>
      <c r="V168" s="5">
        <v>35.124059091755797</v>
      </c>
      <c r="W168" s="5">
        <v>2.7362499071669402E-2</v>
      </c>
    </row>
    <row r="169" spans="1:23" x14ac:dyDescent="0.35">
      <c r="A169" s="3" t="s">
        <v>365</v>
      </c>
      <c r="B169" s="3" t="s">
        <v>165</v>
      </c>
      <c r="C169" s="3" t="s">
        <v>366</v>
      </c>
      <c r="D169" s="3">
        <v>313</v>
      </c>
      <c r="E169" s="3">
        <v>351740</v>
      </c>
      <c r="F169" s="3">
        <v>352053</v>
      </c>
      <c r="G169" s="3" t="s">
        <v>29</v>
      </c>
      <c r="H169" s="3" t="s">
        <v>30</v>
      </c>
      <c r="I169" s="3">
        <v>22</v>
      </c>
      <c r="J169" s="5">
        <v>-0.101303128274184</v>
      </c>
      <c r="K169" s="5">
        <v>0.10769511621674401</v>
      </c>
      <c r="L169" s="5">
        <v>-0.312381677369858</v>
      </c>
      <c r="M169" s="5">
        <v>0.10977542082149</v>
      </c>
      <c r="N169" s="5">
        <f t="shared" si="23"/>
        <v>0.90365906675116614</v>
      </c>
      <c r="O169" s="5">
        <f t="shared" si="24"/>
        <v>0.73170220075371273</v>
      </c>
      <c r="P169" s="5">
        <f t="shared" si="24"/>
        <v>1.1160274057949047</v>
      </c>
      <c r="Q169" s="6">
        <v>0.34688559596220703</v>
      </c>
      <c r="R169" s="3" t="s">
        <v>28</v>
      </c>
      <c r="S169" s="3" t="s">
        <v>28</v>
      </c>
      <c r="T169" s="3" t="s">
        <v>28</v>
      </c>
      <c r="U169" s="5">
        <v>1.5538895471302601</v>
      </c>
      <c r="V169" s="5">
        <v>50.706027218294402</v>
      </c>
      <c r="W169" s="5">
        <v>2.9071467334422399E-4</v>
      </c>
    </row>
    <row r="170" spans="1:23" x14ac:dyDescent="0.35">
      <c r="A170" s="3" t="s">
        <v>367</v>
      </c>
      <c r="B170" s="3" t="s">
        <v>97</v>
      </c>
      <c r="C170" s="3" t="s">
        <v>368</v>
      </c>
      <c r="D170" s="3">
        <v>832</v>
      </c>
      <c r="E170" s="3">
        <v>475259</v>
      </c>
      <c r="F170" s="3">
        <v>476091</v>
      </c>
      <c r="G170" s="3" t="s">
        <v>29</v>
      </c>
      <c r="H170" s="3" t="s">
        <v>30</v>
      </c>
      <c r="I170" s="3">
        <v>24</v>
      </c>
      <c r="J170" s="5">
        <v>-6.3677442930092795E-2</v>
      </c>
      <c r="K170" s="5">
        <v>6.7943152779980406E-2</v>
      </c>
      <c r="L170" s="5">
        <v>-0.196843575374957</v>
      </c>
      <c r="M170" s="5">
        <v>6.9488689514771301E-2</v>
      </c>
      <c r="N170" s="5">
        <f t="shared" si="23"/>
        <v>0.93830760847664019</v>
      </c>
      <c r="O170" s="5">
        <f t="shared" si="24"/>
        <v>0.82131909779680512</v>
      </c>
      <c r="P170" s="5">
        <f t="shared" si="24"/>
        <v>1.0719599367491739</v>
      </c>
      <c r="Q170" s="6">
        <v>0.34864721098011697</v>
      </c>
      <c r="R170" s="3" t="s">
        <v>28</v>
      </c>
      <c r="S170" s="3" t="s">
        <v>28</v>
      </c>
      <c r="T170" s="3" t="s">
        <v>28</v>
      </c>
      <c r="U170" s="5">
        <v>0.95522145102992595</v>
      </c>
      <c r="V170" s="5">
        <v>20.986304471677499</v>
      </c>
      <c r="W170" s="5">
        <v>0.58192392379532998</v>
      </c>
    </row>
    <row r="171" spans="1:23" x14ac:dyDescent="0.35">
      <c r="A171" s="3" t="s">
        <v>369</v>
      </c>
      <c r="B171" s="3" t="s">
        <v>165</v>
      </c>
      <c r="C171" s="3" t="s">
        <v>370</v>
      </c>
      <c r="D171" s="3">
        <v>12431</v>
      </c>
      <c r="E171" s="3">
        <v>341584</v>
      </c>
      <c r="F171" s="3">
        <v>354015</v>
      </c>
      <c r="G171" s="3" t="s">
        <v>29</v>
      </c>
      <c r="H171" s="3" t="s">
        <v>30</v>
      </c>
      <c r="I171" s="3">
        <v>22</v>
      </c>
      <c r="J171" s="5">
        <v>-2.11685610929487E-2</v>
      </c>
      <c r="K171" s="5">
        <v>2.2939217541493299E-2</v>
      </c>
      <c r="L171" s="5">
        <v>-6.6128601307804999E-2</v>
      </c>
      <c r="M171" s="5">
        <v>2.3791479121907599E-2</v>
      </c>
      <c r="N171" s="5">
        <f t="shared" si="23"/>
        <v>0.97905392026097093</v>
      </c>
      <c r="O171" s="5">
        <f t="shared" si="24"/>
        <v>0.93601048437886736</v>
      </c>
      <c r="P171" s="5">
        <f t="shared" si="24"/>
        <v>1.0240767542411271</v>
      </c>
      <c r="Q171" s="6">
        <v>0.35610573432215398</v>
      </c>
      <c r="R171" s="3" t="s">
        <v>28</v>
      </c>
      <c r="S171" s="3" t="s">
        <v>28</v>
      </c>
      <c r="T171" s="3" t="s">
        <v>28</v>
      </c>
      <c r="U171" s="5">
        <v>1.0859146714981101</v>
      </c>
      <c r="V171" s="5">
        <v>24.763424149271799</v>
      </c>
      <c r="W171" s="5">
        <v>0.25755573584935598</v>
      </c>
    </row>
    <row r="172" spans="1:23" x14ac:dyDescent="0.35">
      <c r="A172" s="3" t="s">
        <v>371</v>
      </c>
      <c r="B172" s="3" t="s">
        <v>48</v>
      </c>
      <c r="C172" s="3" t="s">
        <v>372</v>
      </c>
      <c r="D172" s="3">
        <v>15272</v>
      </c>
      <c r="E172" s="3">
        <v>290641</v>
      </c>
      <c r="F172" s="3">
        <v>305913</v>
      </c>
      <c r="G172" s="3" t="s">
        <v>29</v>
      </c>
      <c r="H172" s="3" t="s">
        <v>30</v>
      </c>
      <c r="I172" s="3">
        <v>18</v>
      </c>
      <c r="J172" s="5">
        <v>-1.1600031341510299E-2</v>
      </c>
      <c r="K172" s="5">
        <v>1.26756720026453E-2</v>
      </c>
      <c r="L172" s="5">
        <v>-3.6443891946537701E-2</v>
      </c>
      <c r="M172" s="5">
        <v>1.3243829263517101E-2</v>
      </c>
      <c r="N172" s="5">
        <f t="shared" si="23"/>
        <v>0.98846698962330404</v>
      </c>
      <c r="O172" s="5">
        <f t="shared" si="24"/>
        <v>0.96421219244787049</v>
      </c>
      <c r="P172" s="5">
        <f t="shared" si="24"/>
        <v>1.013331917214666</v>
      </c>
      <c r="Q172" s="6">
        <v>0.36011743988579098</v>
      </c>
      <c r="R172" s="3" t="s">
        <v>28</v>
      </c>
      <c r="S172" s="3" t="s">
        <v>28</v>
      </c>
      <c r="T172" s="3" t="s">
        <v>28</v>
      </c>
      <c r="U172" s="5">
        <v>0.98975826399807199</v>
      </c>
      <c r="V172" s="5">
        <v>16.653564159592101</v>
      </c>
      <c r="W172" s="5">
        <v>0.47806573313603601</v>
      </c>
    </row>
    <row r="173" spans="1:23" x14ac:dyDescent="0.35">
      <c r="A173" s="3" t="s">
        <v>373</v>
      </c>
      <c r="B173" s="3" t="s">
        <v>48</v>
      </c>
      <c r="C173" s="3" t="s">
        <v>374</v>
      </c>
      <c r="D173" s="3">
        <v>53137</v>
      </c>
      <c r="E173" s="3">
        <v>79230</v>
      </c>
      <c r="F173" s="3">
        <v>132367</v>
      </c>
      <c r="G173" s="3" t="s">
        <v>29</v>
      </c>
      <c r="H173" s="3" t="s">
        <v>30</v>
      </c>
      <c r="I173" s="3">
        <v>18</v>
      </c>
      <c r="J173" s="5">
        <v>8.9394093489106492E-3</v>
      </c>
      <c r="K173" s="5">
        <v>9.7999425178541197E-3</v>
      </c>
      <c r="L173" s="5">
        <v>-1.0268125036646199E-2</v>
      </c>
      <c r="M173" s="5">
        <v>2.8146943734467501E-2</v>
      </c>
      <c r="N173" s="5">
        <f t="shared" si="23"/>
        <v>1.00897948519779</v>
      </c>
      <c r="O173" s="5">
        <f t="shared" si="24"/>
        <v>0.98978441218588575</v>
      </c>
      <c r="P173" s="5">
        <f t="shared" si="24"/>
        <v>1.028546811827145</v>
      </c>
      <c r="Q173" s="6">
        <v>0.36166871879528001</v>
      </c>
      <c r="R173" s="3" t="s">
        <v>28</v>
      </c>
      <c r="S173" s="3" t="s">
        <v>28</v>
      </c>
      <c r="T173" s="3" t="s">
        <v>28</v>
      </c>
      <c r="U173" s="5">
        <v>1.0759155881007501</v>
      </c>
      <c r="V173" s="5">
        <v>19.6791039962092</v>
      </c>
      <c r="W173" s="5">
        <v>0.29097069354930499</v>
      </c>
    </row>
    <row r="174" spans="1:23" x14ac:dyDescent="0.35">
      <c r="A174" s="3" t="s">
        <v>375</v>
      </c>
      <c r="B174" s="3" t="s">
        <v>32</v>
      </c>
      <c r="C174" s="3" t="s">
        <v>376</v>
      </c>
      <c r="D174" s="3">
        <v>60620</v>
      </c>
      <c r="E174" s="3">
        <v>970216</v>
      </c>
      <c r="F174" s="3">
        <v>1030836</v>
      </c>
      <c r="G174" s="3" t="s">
        <v>29</v>
      </c>
      <c r="H174" s="3" t="s">
        <v>30</v>
      </c>
      <c r="I174" s="3">
        <v>24</v>
      </c>
      <c r="J174" s="5">
        <v>1.2568137937872001E-2</v>
      </c>
      <c r="K174" s="5">
        <v>1.37947414774614E-2</v>
      </c>
      <c r="L174" s="5">
        <v>-1.44690585339931E-2</v>
      </c>
      <c r="M174" s="5">
        <v>3.9605334409737201E-2</v>
      </c>
      <c r="N174" s="5">
        <f t="shared" si="23"/>
        <v>1.0126474488988981</v>
      </c>
      <c r="O174" s="5">
        <f t="shared" si="24"/>
        <v>0.98563511525599024</v>
      </c>
      <c r="P174" s="5">
        <f t="shared" si="24"/>
        <v>1.040400083042003</v>
      </c>
      <c r="Q174" s="6">
        <v>0.36225227356721901</v>
      </c>
      <c r="R174" s="3" t="s">
        <v>28</v>
      </c>
      <c r="S174" s="3" t="s">
        <v>28</v>
      </c>
      <c r="T174" s="3" t="s">
        <v>28</v>
      </c>
      <c r="U174" s="5">
        <v>1.2051179237233001</v>
      </c>
      <c r="V174" s="5">
        <v>33.403111831820397</v>
      </c>
      <c r="W174" s="5">
        <v>7.4295454957745699E-2</v>
      </c>
    </row>
    <row r="175" spans="1:23" x14ac:dyDescent="0.35">
      <c r="A175" s="3" t="s">
        <v>377</v>
      </c>
      <c r="B175" s="3" t="s">
        <v>48</v>
      </c>
      <c r="C175" s="3" t="s">
        <v>378</v>
      </c>
      <c r="D175" s="3">
        <v>74150</v>
      </c>
      <c r="E175" s="3">
        <v>90370</v>
      </c>
      <c r="F175" s="3">
        <v>164520</v>
      </c>
      <c r="G175" s="3" t="s">
        <v>29</v>
      </c>
      <c r="H175" s="3" t="s">
        <v>30</v>
      </c>
      <c r="I175" s="3">
        <v>18</v>
      </c>
      <c r="J175" s="5">
        <v>1.03481451359151E-2</v>
      </c>
      <c r="K175" s="5">
        <v>1.13768818450268E-2</v>
      </c>
      <c r="L175" s="5">
        <v>-1.19501335367051E-2</v>
      </c>
      <c r="M175" s="5">
        <v>3.2646423808535302E-2</v>
      </c>
      <c r="N175" s="5">
        <f t="shared" si="23"/>
        <v>1.0104018723555561</v>
      </c>
      <c r="O175" s="5">
        <f t="shared" si="24"/>
        <v>0.98812098573225438</v>
      </c>
      <c r="P175" s="5">
        <f t="shared" si="24"/>
        <v>1.0331851649755814</v>
      </c>
      <c r="Q175" s="6">
        <v>0.36304586105047998</v>
      </c>
      <c r="R175" s="3" t="s">
        <v>28</v>
      </c>
      <c r="S175" s="3" t="s">
        <v>28</v>
      </c>
      <c r="T175" s="3" t="s">
        <v>28</v>
      </c>
      <c r="U175" s="5">
        <v>1.1787134377530399</v>
      </c>
      <c r="V175" s="5">
        <v>23.619211261773</v>
      </c>
      <c r="W175" s="5">
        <v>0.13015612201127799</v>
      </c>
    </row>
    <row r="176" spans="1:23" x14ac:dyDescent="0.35">
      <c r="A176" s="3" t="s">
        <v>379</v>
      </c>
      <c r="B176" s="3" t="s">
        <v>51</v>
      </c>
      <c r="C176" s="3" t="s">
        <v>380</v>
      </c>
      <c r="D176" s="3">
        <v>775</v>
      </c>
      <c r="E176" s="3">
        <v>475255</v>
      </c>
      <c r="F176" s="3">
        <v>476030</v>
      </c>
      <c r="G176" s="3" t="s">
        <v>29</v>
      </c>
      <c r="H176" s="3" t="s">
        <v>30</v>
      </c>
      <c r="I176" s="3">
        <v>24</v>
      </c>
      <c r="J176" s="5">
        <v>-5.0837880953170399E-2</v>
      </c>
      <c r="K176" s="5">
        <v>5.5937034427375298E-2</v>
      </c>
      <c r="L176" s="5">
        <v>-0.16047245383280301</v>
      </c>
      <c r="M176" s="5">
        <v>5.8796691926462301E-2</v>
      </c>
      <c r="N176" s="5">
        <f t="shared" si="23"/>
        <v>0.95043274129328115</v>
      </c>
      <c r="O176" s="5">
        <f t="shared" si="24"/>
        <v>0.85174128545666483</v>
      </c>
      <c r="P176" s="5">
        <f t="shared" si="24"/>
        <v>1.0605595984911556</v>
      </c>
      <c r="Q176" s="6">
        <v>0.36343396048250198</v>
      </c>
      <c r="R176" s="3" t="s">
        <v>28</v>
      </c>
      <c r="S176" s="3" t="s">
        <v>28</v>
      </c>
      <c r="T176" s="3" t="s">
        <v>28</v>
      </c>
      <c r="U176" s="5">
        <v>1.1222424774080999</v>
      </c>
      <c r="V176" s="5">
        <v>28.966848096278799</v>
      </c>
      <c r="W176" s="5">
        <v>0.181411481749539</v>
      </c>
    </row>
    <row r="177" spans="1:23" x14ac:dyDescent="0.35">
      <c r="A177" s="3" t="s">
        <v>381</v>
      </c>
      <c r="B177" s="3" t="s">
        <v>35</v>
      </c>
      <c r="C177" s="3" t="s">
        <v>382</v>
      </c>
      <c r="D177" s="3">
        <v>11168</v>
      </c>
      <c r="E177" s="3">
        <v>473430</v>
      </c>
      <c r="F177" s="3">
        <v>484598</v>
      </c>
      <c r="G177" s="3" t="s">
        <v>29</v>
      </c>
      <c r="H177" s="3" t="s">
        <v>30</v>
      </c>
      <c r="I177" s="3">
        <v>23</v>
      </c>
      <c r="J177" s="5">
        <v>-5.6512532370710299E-4</v>
      </c>
      <c r="K177" s="5">
        <v>6.2286177968948902E-4</v>
      </c>
      <c r="L177" s="5">
        <v>-1.78591197924502E-3</v>
      </c>
      <c r="M177" s="5">
        <v>6.5566133183081595E-4</v>
      </c>
      <c r="N177" s="5">
        <f t="shared" si="23"/>
        <v>0.99943503432953251</v>
      </c>
      <c r="O177" s="5">
        <f t="shared" si="24"/>
        <v>0.99821568181262188</v>
      </c>
      <c r="P177" s="5">
        <f t="shared" si="24"/>
        <v>1.0006558763247069</v>
      </c>
      <c r="Q177" s="6">
        <v>0.36424577130960401</v>
      </c>
      <c r="R177" s="3" t="s">
        <v>28</v>
      </c>
      <c r="S177" s="3" t="s">
        <v>28</v>
      </c>
      <c r="T177" s="3" t="s">
        <v>28</v>
      </c>
      <c r="U177" s="5">
        <v>1.2138511460452801</v>
      </c>
      <c r="V177" s="5">
        <v>32.4155613046198</v>
      </c>
      <c r="W177" s="5">
        <v>7.0582025550188304E-2</v>
      </c>
    </row>
    <row r="178" spans="1:23" x14ac:dyDescent="0.35">
      <c r="A178" s="3" t="s">
        <v>383</v>
      </c>
      <c r="B178" s="3" t="s">
        <v>32</v>
      </c>
      <c r="C178" s="3" t="s">
        <v>384</v>
      </c>
      <c r="D178" s="3">
        <v>34217</v>
      </c>
      <c r="E178" s="3">
        <v>406111</v>
      </c>
      <c r="F178" s="3">
        <v>440328</v>
      </c>
      <c r="G178" s="3" t="s">
        <v>29</v>
      </c>
      <c r="H178" s="3" t="s">
        <v>30</v>
      </c>
      <c r="I178" s="3">
        <v>18</v>
      </c>
      <c r="J178" s="5">
        <v>1.6943503404739199E-2</v>
      </c>
      <c r="K178" s="5">
        <v>1.8698682617056098E-2</v>
      </c>
      <c r="L178" s="5">
        <v>-1.9705241083036E-2</v>
      </c>
      <c r="M178" s="5">
        <v>5.3592247892514301E-2</v>
      </c>
      <c r="N178" s="5">
        <f t="shared" si="23"/>
        <v>1.0170878587009087</v>
      </c>
      <c r="O178" s="5">
        <f t="shared" si="24"/>
        <v>0.98048763819150486</v>
      </c>
      <c r="P178" s="5">
        <f t="shared" si="24"/>
        <v>1.055054313815583</v>
      </c>
      <c r="Q178" s="6">
        <v>0.36486517659791501</v>
      </c>
      <c r="R178" s="3" t="s">
        <v>28</v>
      </c>
      <c r="S178" s="3" t="s">
        <v>28</v>
      </c>
      <c r="T178" s="3" t="s">
        <v>28</v>
      </c>
      <c r="U178" s="5">
        <v>1.2994743750334701</v>
      </c>
      <c r="V178" s="5">
        <v>28.706772073266599</v>
      </c>
      <c r="W178" s="5">
        <v>3.7327514982679298E-2</v>
      </c>
    </row>
    <row r="179" spans="1:23" x14ac:dyDescent="0.35">
      <c r="A179" s="3" t="s">
        <v>385</v>
      </c>
      <c r="B179" s="3" t="s">
        <v>32</v>
      </c>
      <c r="C179" s="3" t="s">
        <v>386</v>
      </c>
      <c r="D179" s="3">
        <v>1935</v>
      </c>
      <c r="E179" s="3">
        <v>471578</v>
      </c>
      <c r="F179" s="3">
        <v>473513</v>
      </c>
      <c r="G179" s="3" t="s">
        <v>29</v>
      </c>
      <c r="H179" s="3" t="s">
        <v>30</v>
      </c>
      <c r="I179" s="3">
        <v>24</v>
      </c>
      <c r="J179" s="5">
        <v>-3.5320898457434198E-2</v>
      </c>
      <c r="K179" s="5">
        <v>3.9970562414983597E-2</v>
      </c>
      <c r="L179" s="5">
        <v>-0.113661761232612</v>
      </c>
      <c r="M179" s="5">
        <v>4.3019964317743999E-2</v>
      </c>
      <c r="N179" s="5">
        <f t="shared" si="23"/>
        <v>0.96529560468068643</v>
      </c>
      <c r="O179" s="5">
        <f t="shared" si="24"/>
        <v>0.89255980315894579</v>
      </c>
      <c r="P179" s="5">
        <f t="shared" si="24"/>
        <v>1.0439587365664951</v>
      </c>
      <c r="Q179" s="6">
        <v>0.37687287223495203</v>
      </c>
      <c r="R179" s="3" t="s">
        <v>28</v>
      </c>
      <c r="S179" s="3" t="s">
        <v>28</v>
      </c>
      <c r="T179" s="3" t="s">
        <v>28</v>
      </c>
      <c r="U179" s="5">
        <v>0.90680214381055502</v>
      </c>
      <c r="V179" s="5">
        <v>18.912672944446602</v>
      </c>
      <c r="W179" s="5">
        <v>0.70628146613965204</v>
      </c>
    </row>
    <row r="180" spans="1:23" x14ac:dyDescent="0.35">
      <c r="A180" s="3" t="s">
        <v>387</v>
      </c>
      <c r="B180" s="3" t="s">
        <v>92</v>
      </c>
      <c r="C180" s="3" t="s">
        <v>388</v>
      </c>
      <c r="D180" s="3">
        <v>36199</v>
      </c>
      <c r="E180" s="3">
        <v>448399</v>
      </c>
      <c r="F180" s="3">
        <v>484598</v>
      </c>
      <c r="G180" s="3" t="s">
        <v>29</v>
      </c>
      <c r="H180" s="3" t="s">
        <v>30</v>
      </c>
      <c r="I180" s="3">
        <v>23</v>
      </c>
      <c r="J180" s="5">
        <v>-9.4064523337885101E-4</v>
      </c>
      <c r="K180" s="5">
        <v>1.07094627081866E-3</v>
      </c>
      <c r="L180" s="5">
        <v>-3.0396613535609101E-3</v>
      </c>
      <c r="M180" s="5">
        <v>1.1583708868032E-3</v>
      </c>
      <c r="N180" s="5">
        <f t="shared" si="23"/>
        <v>0.99905979703466541</v>
      </c>
      <c r="O180" s="5">
        <f t="shared" si="24"/>
        <v>0.99696495373972016</v>
      </c>
      <c r="P180" s="5">
        <f t="shared" si="24"/>
        <v>1.0011590420574887</v>
      </c>
      <c r="Q180" s="6">
        <v>0.37976415566897198</v>
      </c>
      <c r="R180" s="3" t="s">
        <v>28</v>
      </c>
      <c r="S180" s="3" t="s">
        <v>28</v>
      </c>
      <c r="T180" s="3" t="s">
        <v>28</v>
      </c>
      <c r="U180" s="5">
        <v>1.1969146774916799</v>
      </c>
      <c r="V180" s="5">
        <v>31.517304394290001</v>
      </c>
      <c r="W180" s="5">
        <v>8.6005952450313006E-2</v>
      </c>
    </row>
    <row r="181" spans="1:23" x14ac:dyDescent="0.35">
      <c r="A181" s="3" t="s">
        <v>389</v>
      </c>
      <c r="B181" s="3" t="s">
        <v>32</v>
      </c>
      <c r="C181" s="3" t="s">
        <v>390</v>
      </c>
      <c r="D181" s="3">
        <v>40585</v>
      </c>
      <c r="E181" s="3">
        <v>406111</v>
      </c>
      <c r="F181" s="3">
        <v>446696</v>
      </c>
      <c r="G181" s="3" t="s">
        <v>29</v>
      </c>
      <c r="H181" s="3" t="s">
        <v>30</v>
      </c>
      <c r="I181" s="3">
        <v>19</v>
      </c>
      <c r="J181" s="5">
        <v>1.3008505032311799E-2</v>
      </c>
      <c r="K181" s="5">
        <v>1.4826637697711901E-2</v>
      </c>
      <c r="L181" s="5">
        <v>-1.6051170867027301E-2</v>
      </c>
      <c r="M181" s="5">
        <v>4.2068180931650899E-2</v>
      </c>
      <c r="N181" s="5">
        <f t="shared" si="23"/>
        <v>1.0130934837159817</v>
      </c>
      <c r="O181" s="5">
        <f t="shared" si="24"/>
        <v>0.98407696269547851</v>
      </c>
      <c r="P181" s="5">
        <f t="shared" si="24"/>
        <v>1.0429655866920133</v>
      </c>
      <c r="Q181" s="6">
        <v>0.38028358140938101</v>
      </c>
      <c r="R181" s="3" t="s">
        <v>28</v>
      </c>
      <c r="S181" s="3" t="s">
        <v>28</v>
      </c>
      <c r="T181" s="3" t="s">
        <v>28</v>
      </c>
      <c r="U181" s="5">
        <v>1.0837632217728901</v>
      </c>
      <c r="V181" s="5">
        <v>21.141768975615999</v>
      </c>
      <c r="W181" s="5">
        <v>0.27232107396232402</v>
      </c>
    </row>
    <row r="182" spans="1:23" x14ac:dyDescent="0.35">
      <c r="A182" s="3" t="s">
        <v>391</v>
      </c>
      <c r="B182" s="3" t="s">
        <v>51</v>
      </c>
      <c r="C182" s="3" t="s">
        <v>392</v>
      </c>
      <c r="D182" s="3">
        <v>28254</v>
      </c>
      <c r="E182" s="3">
        <v>456344</v>
      </c>
      <c r="F182" s="3">
        <v>484598</v>
      </c>
      <c r="G182" s="3" t="s">
        <v>29</v>
      </c>
      <c r="H182" s="3" t="s">
        <v>30</v>
      </c>
      <c r="I182" s="3">
        <v>23</v>
      </c>
      <c r="J182" s="5">
        <v>-7.7671556964207199E-4</v>
      </c>
      <c r="K182" s="5">
        <v>8.8556506325494105E-4</v>
      </c>
      <c r="L182" s="5">
        <v>-2.5123911995886899E-3</v>
      </c>
      <c r="M182" s="5">
        <v>9.5896006030454697E-4</v>
      </c>
      <c r="N182" s="5">
        <f t="shared" si="23"/>
        <v>0.99922358599581407</v>
      </c>
      <c r="O182" s="5">
        <f t="shared" si="24"/>
        <v>0.9974907622137591</v>
      </c>
      <c r="P182" s="5">
        <f t="shared" si="24"/>
        <v>1.0009594200095158</v>
      </c>
      <c r="Q182" s="6">
        <v>0.38044063322948002</v>
      </c>
      <c r="R182" s="3" t="s">
        <v>28</v>
      </c>
      <c r="S182" s="3" t="s">
        <v>28</v>
      </c>
      <c r="T182" s="3" t="s">
        <v>28</v>
      </c>
      <c r="U182" s="5">
        <v>1.12970536128379</v>
      </c>
      <c r="V182" s="5">
        <v>28.077152472893701</v>
      </c>
      <c r="W182" s="5">
        <v>0.173138380062833</v>
      </c>
    </row>
    <row r="183" spans="1:23" x14ac:dyDescent="0.35">
      <c r="A183" s="3" t="s">
        <v>393</v>
      </c>
      <c r="B183" s="3" t="s">
        <v>97</v>
      </c>
      <c r="C183" s="3" t="s">
        <v>394</v>
      </c>
      <c r="D183" s="3">
        <v>494</v>
      </c>
      <c r="E183" s="3">
        <v>372016</v>
      </c>
      <c r="F183" s="3">
        <v>372510</v>
      </c>
      <c r="G183" s="3" t="s">
        <v>29</v>
      </c>
      <c r="H183" s="3" t="s">
        <v>30</v>
      </c>
      <c r="I183" s="3">
        <v>14</v>
      </c>
      <c r="J183" s="5">
        <v>1.3381681690939699E-4</v>
      </c>
      <c r="K183" s="5">
        <v>1.5461624343229499E-4</v>
      </c>
      <c r="L183" s="5">
        <v>-1.6922545164277801E-4</v>
      </c>
      <c r="M183" s="5">
        <v>4.3685908546157298E-4</v>
      </c>
      <c r="N183" s="5">
        <f t="shared" si="23"/>
        <v>1.000133825770779</v>
      </c>
      <c r="O183" s="5">
        <f t="shared" si="24"/>
        <v>0.99983078886617627</v>
      </c>
      <c r="P183" s="5">
        <f t="shared" si="24"/>
        <v>1.0004369545222889</v>
      </c>
      <c r="Q183" s="6">
        <v>0.38677698341021</v>
      </c>
      <c r="R183" s="3" t="s">
        <v>28</v>
      </c>
      <c r="S183" s="3" t="s">
        <v>28</v>
      </c>
      <c r="T183" s="3" t="s">
        <v>28</v>
      </c>
      <c r="U183" s="5">
        <v>1.0672618401979499</v>
      </c>
      <c r="V183" s="5">
        <v>14.807621862055299</v>
      </c>
      <c r="W183" s="5">
        <v>0.31951603765715297</v>
      </c>
    </row>
    <row r="184" spans="1:23" x14ac:dyDescent="0.35">
      <c r="A184" s="3" t="s">
        <v>395</v>
      </c>
      <c r="B184" s="3" t="s">
        <v>51</v>
      </c>
      <c r="C184" s="3" t="s">
        <v>396</v>
      </c>
      <c r="D184" s="3">
        <v>7202</v>
      </c>
      <c r="E184" s="3">
        <v>477396</v>
      </c>
      <c r="F184" s="3">
        <v>484598</v>
      </c>
      <c r="G184" s="3" t="s">
        <v>29</v>
      </c>
      <c r="H184" s="3" t="s">
        <v>30</v>
      </c>
      <c r="I184" s="3">
        <v>23</v>
      </c>
      <c r="J184" s="5">
        <v>3.6183086431372898E-4</v>
      </c>
      <c r="K184" s="5">
        <v>4.2449760715483099E-4</v>
      </c>
      <c r="L184" s="5">
        <v>-4.70169157233172E-4</v>
      </c>
      <c r="M184" s="5">
        <v>1.19383088586063E-3</v>
      </c>
      <c r="N184" s="5">
        <f t="shared" si="23"/>
        <v>1.0003618963329968</v>
      </c>
      <c r="O184" s="5">
        <f t="shared" si="24"/>
        <v>0.99952994135496454</v>
      </c>
      <c r="P184" s="5">
        <f t="shared" si="24"/>
        <v>1.0011945437856182</v>
      </c>
      <c r="Q184" s="6">
        <v>0.39400636185116999</v>
      </c>
      <c r="R184" s="3" t="s">
        <v>28</v>
      </c>
      <c r="S184" s="3" t="s">
        <v>28</v>
      </c>
      <c r="T184" s="3" t="s">
        <v>28</v>
      </c>
      <c r="U184" s="5">
        <v>1.0269292579437299</v>
      </c>
      <c r="V184" s="5">
        <v>23.200841418058801</v>
      </c>
      <c r="W184" s="5">
        <v>0.39046396249923598</v>
      </c>
    </row>
    <row r="185" spans="1:23" x14ac:dyDescent="0.35">
      <c r="A185" s="3" t="s">
        <v>397</v>
      </c>
      <c r="B185" s="3" t="s">
        <v>51</v>
      </c>
      <c r="C185" s="3" t="s">
        <v>398</v>
      </c>
      <c r="D185" s="3" t="s">
        <v>28</v>
      </c>
      <c r="E185" s="3" t="s">
        <v>28</v>
      </c>
      <c r="F185" s="3">
        <v>407746</v>
      </c>
      <c r="G185" s="3" t="s">
        <v>29</v>
      </c>
      <c r="H185" s="3" t="s">
        <v>30</v>
      </c>
      <c r="I185" s="3">
        <v>20</v>
      </c>
      <c r="J185" s="5">
        <v>0.106746851232631</v>
      </c>
      <c r="K185" s="5">
        <v>0.125538288407472</v>
      </c>
      <c r="L185" s="5">
        <v>-0.13930367272681601</v>
      </c>
      <c r="M185" s="5">
        <v>0.35279737519207899</v>
      </c>
      <c r="N185" s="3" t="s">
        <v>28</v>
      </c>
      <c r="O185" s="3" t="s">
        <v>28</v>
      </c>
      <c r="P185" s="3" t="s">
        <v>28</v>
      </c>
      <c r="Q185" s="6">
        <v>0.39515103506077298</v>
      </c>
      <c r="R185" s="3" t="s">
        <v>28</v>
      </c>
      <c r="S185" s="3" t="s">
        <v>28</v>
      </c>
      <c r="T185" s="3" t="s">
        <v>28</v>
      </c>
      <c r="U185" s="5">
        <v>0.926366860520491</v>
      </c>
      <c r="V185" s="5">
        <v>16.304955645141199</v>
      </c>
      <c r="W185" s="5">
        <v>0.63684407008789101</v>
      </c>
    </row>
    <row r="186" spans="1:23" x14ac:dyDescent="0.35">
      <c r="A186" s="3" t="s">
        <v>399</v>
      </c>
      <c r="B186" s="3" t="s">
        <v>48</v>
      </c>
      <c r="C186" s="3" t="s">
        <v>400</v>
      </c>
      <c r="D186" s="3">
        <v>83218</v>
      </c>
      <c r="E186" s="3">
        <v>96592</v>
      </c>
      <c r="F186" s="3">
        <v>179810</v>
      </c>
      <c r="G186" s="3" t="s">
        <v>29</v>
      </c>
      <c r="H186" s="3" t="s">
        <v>30</v>
      </c>
      <c r="I186" s="3">
        <v>18</v>
      </c>
      <c r="J186" s="5">
        <v>9.5659331592376096E-3</v>
      </c>
      <c r="K186" s="5">
        <v>1.12636536885229E-2</v>
      </c>
      <c r="L186" s="5">
        <v>-1.2510422404599E-2</v>
      </c>
      <c r="M186" s="5">
        <v>3.1642288723074202E-2</v>
      </c>
      <c r="N186" s="5">
        <f>EXP(J186)</f>
        <v>1.0096118329391714</v>
      </c>
      <c r="O186" s="5">
        <f>EXP(L186)</f>
        <v>0.9875675076121101</v>
      </c>
      <c r="P186" s="5">
        <f>EXP(M186)</f>
        <v>1.0321482282010774</v>
      </c>
      <c r="Q186" s="6">
        <v>0.39572860101386298</v>
      </c>
      <c r="R186" s="3" t="s">
        <v>28</v>
      </c>
      <c r="S186" s="3" t="s">
        <v>28</v>
      </c>
      <c r="T186" s="3" t="s">
        <v>28</v>
      </c>
      <c r="U186" s="5">
        <v>1.03112447808579</v>
      </c>
      <c r="V186" s="5">
        <v>18.074700718230801</v>
      </c>
      <c r="W186" s="5">
        <v>0.38414292391620197</v>
      </c>
    </row>
    <row r="187" spans="1:23" x14ac:dyDescent="0.35">
      <c r="A187" s="3" t="s">
        <v>401</v>
      </c>
      <c r="B187" s="3" t="s">
        <v>92</v>
      </c>
      <c r="C187" s="3" t="s">
        <v>402</v>
      </c>
      <c r="D187" s="3" t="s">
        <v>28</v>
      </c>
      <c r="E187" s="3" t="s">
        <v>28</v>
      </c>
      <c r="F187" s="3">
        <v>1272</v>
      </c>
      <c r="G187" s="3" t="s">
        <v>29</v>
      </c>
      <c r="H187" s="3" t="s">
        <v>30</v>
      </c>
      <c r="I187" s="3">
        <v>16</v>
      </c>
      <c r="J187" s="5">
        <v>-3.1151984389194899E-2</v>
      </c>
      <c r="K187" s="5">
        <v>3.6694626432228698E-2</v>
      </c>
      <c r="L187" s="5">
        <v>-0.103072130622515</v>
      </c>
      <c r="M187" s="5">
        <v>4.0768161844124899E-2</v>
      </c>
      <c r="N187" s="3" t="s">
        <v>28</v>
      </c>
      <c r="O187" s="3" t="s">
        <v>28</v>
      </c>
      <c r="P187" s="3" t="s">
        <v>28</v>
      </c>
      <c r="Q187" s="6">
        <v>0.39590788239772901</v>
      </c>
      <c r="R187" s="3" t="s">
        <v>28</v>
      </c>
      <c r="S187" s="3" t="s">
        <v>28</v>
      </c>
      <c r="T187" s="3" t="s">
        <v>28</v>
      </c>
      <c r="U187" s="5">
        <v>1.1850559360605699</v>
      </c>
      <c r="V187" s="5">
        <v>21.0653635738859</v>
      </c>
      <c r="W187" s="5">
        <v>0.13475389948265501</v>
      </c>
    </row>
    <row r="188" spans="1:23" x14ac:dyDescent="0.35">
      <c r="A188" s="3" t="s">
        <v>403</v>
      </c>
      <c r="B188" s="3" t="s">
        <v>35</v>
      </c>
      <c r="C188" s="3" t="s">
        <v>404</v>
      </c>
      <c r="D188" s="3">
        <v>3691</v>
      </c>
      <c r="E188" s="3">
        <v>475075</v>
      </c>
      <c r="F188" s="3">
        <v>478766</v>
      </c>
      <c r="G188" s="3" t="s">
        <v>29</v>
      </c>
      <c r="H188" s="3" t="s">
        <v>30</v>
      </c>
      <c r="I188" s="3">
        <v>24</v>
      </c>
      <c r="J188" s="5">
        <v>3.2239101196441702E-2</v>
      </c>
      <c r="K188" s="5">
        <v>3.8001837008254297E-2</v>
      </c>
      <c r="L188" s="5">
        <v>-4.2243130686098099E-2</v>
      </c>
      <c r="M188" s="5">
        <v>0.106721333078981</v>
      </c>
      <c r="N188" s="5">
        <f>EXP(J188)</f>
        <v>1.0327644109925302</v>
      </c>
      <c r="O188" s="5">
        <f>EXP(L188)</f>
        <v>0.95863667824316812</v>
      </c>
      <c r="P188" s="5">
        <f>EXP(M188)</f>
        <v>1.112624159725915</v>
      </c>
      <c r="Q188" s="6">
        <v>0.39623952282444302</v>
      </c>
      <c r="R188" s="3" t="s">
        <v>28</v>
      </c>
      <c r="S188" s="3" t="s">
        <v>28</v>
      </c>
      <c r="T188" s="3" t="s">
        <v>28</v>
      </c>
      <c r="U188" s="5">
        <v>1.01773429209237</v>
      </c>
      <c r="V188" s="5">
        <v>23.823011053917401</v>
      </c>
      <c r="W188" s="5">
        <v>0.41366266320816703</v>
      </c>
    </row>
    <row r="189" spans="1:23" x14ac:dyDescent="0.35">
      <c r="A189" s="3" t="s">
        <v>405</v>
      </c>
      <c r="B189" s="3" t="s">
        <v>82</v>
      </c>
      <c r="C189" s="3" t="s">
        <v>406</v>
      </c>
      <c r="D189" s="3" t="s">
        <v>28</v>
      </c>
      <c r="E189" s="3" t="s">
        <v>28</v>
      </c>
      <c r="F189" s="3">
        <v>371318</v>
      </c>
      <c r="G189" s="3" t="s">
        <v>29</v>
      </c>
      <c r="H189" s="3" t="s">
        <v>30</v>
      </c>
      <c r="I189" s="3">
        <v>18</v>
      </c>
      <c r="J189" s="5">
        <v>-3.9376205494415801E-3</v>
      </c>
      <c r="K189" s="5">
        <v>4.6546705807960801E-3</v>
      </c>
      <c r="L189" s="5">
        <v>-1.30606072477E-2</v>
      </c>
      <c r="M189" s="5">
        <v>5.1853661488168697E-3</v>
      </c>
      <c r="N189" s="3" t="s">
        <v>28</v>
      </c>
      <c r="O189" s="3" t="s">
        <v>28</v>
      </c>
      <c r="P189" s="3" t="s">
        <v>28</v>
      </c>
      <c r="Q189" s="6">
        <v>0.39758040149604201</v>
      </c>
      <c r="R189" s="3" t="s">
        <v>28</v>
      </c>
      <c r="S189" s="3" t="s">
        <v>28</v>
      </c>
      <c r="T189" s="3" t="s">
        <v>28</v>
      </c>
      <c r="U189" s="5">
        <v>1.16407539845403</v>
      </c>
      <c r="V189" s="5">
        <v>23.0362160658606</v>
      </c>
      <c r="W189" s="5">
        <v>0.14807536734009999</v>
      </c>
    </row>
    <row r="190" spans="1:23" x14ac:dyDescent="0.35">
      <c r="A190" s="3" t="s">
        <v>407</v>
      </c>
      <c r="B190" s="3" t="s">
        <v>82</v>
      </c>
      <c r="C190" s="3" t="s">
        <v>408</v>
      </c>
      <c r="D190" s="3" t="s">
        <v>28</v>
      </c>
      <c r="E190" s="3" t="s">
        <v>28</v>
      </c>
      <c r="F190" s="3">
        <v>366726</v>
      </c>
      <c r="G190" s="3" t="s">
        <v>29</v>
      </c>
      <c r="H190" s="3" t="s">
        <v>30</v>
      </c>
      <c r="I190" s="3">
        <v>18</v>
      </c>
      <c r="J190" s="5">
        <v>4.1778194286910403E-3</v>
      </c>
      <c r="K190" s="5">
        <v>4.97057773954491E-3</v>
      </c>
      <c r="L190" s="5">
        <v>-5.5643339231734998E-3</v>
      </c>
      <c r="M190" s="5">
        <v>1.39199727805556E-2</v>
      </c>
      <c r="N190" s="3" t="s">
        <v>28</v>
      </c>
      <c r="O190" s="3" t="s">
        <v>28</v>
      </c>
      <c r="P190" s="3" t="s">
        <v>28</v>
      </c>
      <c r="Q190" s="6">
        <v>0.40062259486456098</v>
      </c>
      <c r="R190" s="3" t="s">
        <v>28</v>
      </c>
      <c r="S190" s="3" t="s">
        <v>28</v>
      </c>
      <c r="T190" s="3" t="s">
        <v>28</v>
      </c>
      <c r="U190" s="5">
        <v>1.23536034261443</v>
      </c>
      <c r="V190" s="5">
        <v>25.943957993775602</v>
      </c>
      <c r="W190" s="5">
        <v>7.5487626451795506E-2</v>
      </c>
    </row>
    <row r="191" spans="1:23" x14ac:dyDescent="0.35">
      <c r="A191" s="3" t="s">
        <v>409</v>
      </c>
      <c r="B191" s="3" t="s">
        <v>97</v>
      </c>
      <c r="C191" s="3" t="s">
        <v>410</v>
      </c>
      <c r="D191" s="3">
        <v>760</v>
      </c>
      <c r="E191" s="3">
        <v>372016</v>
      </c>
      <c r="F191" s="3">
        <v>372776</v>
      </c>
      <c r="G191" s="3" t="s">
        <v>29</v>
      </c>
      <c r="H191" s="3" t="s">
        <v>30</v>
      </c>
      <c r="I191" s="3">
        <v>17</v>
      </c>
      <c r="J191" s="5">
        <v>-1.9916943152498799E-4</v>
      </c>
      <c r="K191" s="5">
        <v>2.37797877087593E-4</v>
      </c>
      <c r="L191" s="5">
        <v>-6.6524470621675299E-4</v>
      </c>
      <c r="M191" s="5">
        <v>2.6690584316677599E-4</v>
      </c>
      <c r="N191" s="5">
        <f>EXP(J191)</f>
        <v>0.99980085040138955</v>
      </c>
      <c r="O191" s="5">
        <f t="shared" ref="O191:P193" si="25">EXP(L191)</f>
        <v>0.9993349765199836</v>
      </c>
      <c r="P191" s="5">
        <f t="shared" si="25"/>
        <v>1.0002669414657006</v>
      </c>
      <c r="Q191" s="6">
        <v>0.40227918525522699</v>
      </c>
      <c r="R191" s="3" t="s">
        <v>28</v>
      </c>
      <c r="S191" s="3" t="s">
        <v>28</v>
      </c>
      <c r="T191" s="3" t="s">
        <v>28</v>
      </c>
      <c r="U191" s="5">
        <v>1.32582983895977</v>
      </c>
      <c r="V191" s="5">
        <v>28.125196190017601</v>
      </c>
      <c r="W191" s="5">
        <v>3.0547851866785099E-2</v>
      </c>
    </row>
    <row r="192" spans="1:23" x14ac:dyDescent="0.35">
      <c r="A192" s="3" t="s">
        <v>411</v>
      </c>
      <c r="B192" s="3" t="s">
        <v>48</v>
      </c>
      <c r="C192" s="3" t="s">
        <v>412</v>
      </c>
      <c r="D192" s="3">
        <v>33757</v>
      </c>
      <c r="E192" s="3">
        <v>270405</v>
      </c>
      <c r="F192" s="3">
        <v>304162</v>
      </c>
      <c r="G192" s="3" t="s">
        <v>29</v>
      </c>
      <c r="H192" s="3" t="s">
        <v>30</v>
      </c>
      <c r="I192" s="3">
        <v>18</v>
      </c>
      <c r="J192" s="5">
        <v>-1.34855241375504E-2</v>
      </c>
      <c r="K192" s="5">
        <v>1.6352642548244301E-2</v>
      </c>
      <c r="L192" s="5">
        <v>-4.5536114584166502E-2</v>
      </c>
      <c r="M192" s="5">
        <v>1.8565066309065702E-2</v>
      </c>
      <c r="N192" s="5">
        <f>EXP(J192)</f>
        <v>0.98660499817260694</v>
      </c>
      <c r="O192" s="5">
        <f t="shared" si="25"/>
        <v>0.95548509500196166</v>
      </c>
      <c r="P192" s="5">
        <f t="shared" si="25"/>
        <v>1.0187384685651966</v>
      </c>
      <c r="Q192" s="6">
        <v>0.409559301253694</v>
      </c>
      <c r="R192" s="3" t="s">
        <v>28</v>
      </c>
      <c r="S192" s="3" t="s">
        <v>28</v>
      </c>
      <c r="T192" s="3" t="s">
        <v>28</v>
      </c>
      <c r="U192" s="5">
        <v>1.2160260866449899</v>
      </c>
      <c r="V192" s="5">
        <v>25.1382305378194</v>
      </c>
      <c r="W192" s="5">
        <v>9.1658076284525297E-2</v>
      </c>
    </row>
    <row r="193" spans="1:23" x14ac:dyDescent="0.35">
      <c r="A193" s="3" t="s">
        <v>413</v>
      </c>
      <c r="B193" s="3" t="s">
        <v>32</v>
      </c>
      <c r="C193" s="3" t="s">
        <v>414</v>
      </c>
      <c r="D193" s="3">
        <v>5386</v>
      </c>
      <c r="E193" s="3">
        <v>192662</v>
      </c>
      <c r="F193" s="3">
        <v>198048</v>
      </c>
      <c r="G193" s="3" t="s">
        <v>29</v>
      </c>
      <c r="H193" s="3" t="s">
        <v>30</v>
      </c>
      <c r="I193" s="3">
        <v>6</v>
      </c>
      <c r="J193" s="5">
        <v>2.3949580934709901E-2</v>
      </c>
      <c r="K193" s="5">
        <v>2.9073015295621799E-2</v>
      </c>
      <c r="L193" s="5">
        <v>-3.3032481966691001E-2</v>
      </c>
      <c r="M193" s="5">
        <v>8.0931643836110803E-2</v>
      </c>
      <c r="N193" s="5">
        <f>EXP(J193)</f>
        <v>1.0242386754321009</v>
      </c>
      <c r="O193" s="5">
        <f t="shared" si="25"/>
        <v>0.96750713254417608</v>
      </c>
      <c r="P193" s="5">
        <f t="shared" si="25"/>
        <v>1.084296775665377</v>
      </c>
      <c r="Q193" s="6">
        <v>0.41006824082459098</v>
      </c>
      <c r="R193" s="3" t="s">
        <v>28</v>
      </c>
      <c r="S193" s="3" t="s">
        <v>28</v>
      </c>
      <c r="T193" s="3" t="s">
        <v>28</v>
      </c>
      <c r="U193" s="5">
        <v>0.97796934646979405</v>
      </c>
      <c r="V193" s="5">
        <v>4.7821202131727896</v>
      </c>
      <c r="W193" s="5">
        <v>0.443045096734345</v>
      </c>
    </row>
    <row r="194" spans="1:23" x14ac:dyDescent="0.35">
      <c r="A194" s="3" t="s">
        <v>415</v>
      </c>
      <c r="B194" s="3" t="s">
        <v>68</v>
      </c>
      <c r="C194" s="3" t="s">
        <v>416</v>
      </c>
      <c r="D194" s="3" t="s">
        <v>28</v>
      </c>
      <c r="E194" s="3" t="s">
        <v>28</v>
      </c>
      <c r="F194" s="3">
        <v>261932</v>
      </c>
      <c r="G194" s="3" t="s">
        <v>29</v>
      </c>
      <c r="H194" s="3" t="s">
        <v>30</v>
      </c>
      <c r="I194" s="3">
        <v>20</v>
      </c>
      <c r="J194" s="5">
        <v>4.9724478306848703E-3</v>
      </c>
      <c r="K194" s="5">
        <v>6.0391105821378998E-3</v>
      </c>
      <c r="L194" s="5">
        <v>-6.8639914089601399E-3</v>
      </c>
      <c r="M194" s="5">
        <v>1.68088870703299E-2</v>
      </c>
      <c r="N194" s="3" t="s">
        <v>28</v>
      </c>
      <c r="O194" s="3" t="s">
        <v>28</v>
      </c>
      <c r="P194" s="3" t="s">
        <v>28</v>
      </c>
      <c r="Q194" s="6">
        <v>0.41029523134625101</v>
      </c>
      <c r="R194" s="3" t="s">
        <v>28</v>
      </c>
      <c r="S194" s="3" t="s">
        <v>28</v>
      </c>
      <c r="T194" s="3" t="s">
        <v>28</v>
      </c>
      <c r="U194" s="5">
        <v>1.2996576480428299</v>
      </c>
      <c r="V194" s="5">
        <v>32.093090040207997</v>
      </c>
      <c r="W194" s="5">
        <v>3.0508524770840099E-2</v>
      </c>
    </row>
    <row r="195" spans="1:23" x14ac:dyDescent="0.35">
      <c r="A195" s="3" t="s">
        <v>417</v>
      </c>
      <c r="B195" s="3" t="s">
        <v>97</v>
      </c>
      <c r="C195" s="3" t="s">
        <v>418</v>
      </c>
      <c r="D195" s="3">
        <v>740</v>
      </c>
      <c r="E195" s="3">
        <v>372016</v>
      </c>
      <c r="F195" s="3">
        <v>372756</v>
      </c>
      <c r="G195" s="3" t="s">
        <v>29</v>
      </c>
      <c r="H195" s="3" t="s">
        <v>30</v>
      </c>
      <c r="I195" s="3">
        <v>17</v>
      </c>
      <c r="J195" s="5">
        <v>-1.81823465826539E-4</v>
      </c>
      <c r="K195" s="5">
        <v>2.23793970044091E-4</v>
      </c>
      <c r="L195" s="5">
        <v>-6.2045158707019405E-4</v>
      </c>
      <c r="M195" s="5">
        <v>2.56804655417116E-4</v>
      </c>
      <c r="N195" s="5">
        <f t="shared" ref="N195:N214" si="26">EXP(J195)</f>
        <v>0.99981819306305808</v>
      </c>
      <c r="O195" s="5">
        <f t="shared" ref="O195:P214" si="27">EXP(L195)</f>
        <v>0.99937974085321368</v>
      </c>
      <c r="P195" s="5">
        <f t="shared" si="27"/>
        <v>1.0002568376325556</v>
      </c>
      <c r="Q195" s="6">
        <v>0.41652819911163402</v>
      </c>
      <c r="R195" s="3" t="s">
        <v>28</v>
      </c>
      <c r="S195" s="3" t="s">
        <v>28</v>
      </c>
      <c r="T195" s="3" t="s">
        <v>28</v>
      </c>
      <c r="U195" s="5">
        <v>1.2645307736561999</v>
      </c>
      <c r="V195" s="5">
        <v>25.5846092403767</v>
      </c>
      <c r="W195" s="5">
        <v>6.0160498768635003E-2</v>
      </c>
    </row>
    <row r="196" spans="1:23" x14ac:dyDescent="0.35">
      <c r="A196" s="3" t="s">
        <v>419</v>
      </c>
      <c r="B196" s="3" t="s">
        <v>51</v>
      </c>
      <c r="C196" s="3" t="s">
        <v>420</v>
      </c>
      <c r="D196" s="3">
        <v>2237</v>
      </c>
      <c r="E196" s="3">
        <v>464793</v>
      </c>
      <c r="F196" s="3">
        <v>467030</v>
      </c>
      <c r="G196" s="3" t="s">
        <v>29</v>
      </c>
      <c r="H196" s="3" t="s">
        <v>30</v>
      </c>
      <c r="I196" s="3">
        <v>24</v>
      </c>
      <c r="J196" s="5">
        <v>-4.1289142847877498E-2</v>
      </c>
      <c r="K196" s="5">
        <v>5.2711403287935499E-2</v>
      </c>
      <c r="L196" s="5">
        <v>-0.144601594866797</v>
      </c>
      <c r="M196" s="5">
        <v>6.20233091710422E-2</v>
      </c>
      <c r="N196" s="5">
        <f t="shared" si="26"/>
        <v>0.95955164233840207</v>
      </c>
      <c r="O196" s="5">
        <f t="shared" si="27"/>
        <v>0.86536699109281501</v>
      </c>
      <c r="P196" s="5">
        <f t="shared" si="27"/>
        <v>1.0639871450973464</v>
      </c>
      <c r="Q196" s="6">
        <v>0.433447614609974</v>
      </c>
      <c r="R196" s="3" t="s">
        <v>28</v>
      </c>
      <c r="S196" s="3" t="s">
        <v>28</v>
      </c>
      <c r="T196" s="3" t="s">
        <v>28</v>
      </c>
      <c r="U196" s="5">
        <v>1.1268504021072201</v>
      </c>
      <c r="V196" s="5">
        <v>29.205212060771899</v>
      </c>
      <c r="W196" s="5">
        <v>0.173602176854185</v>
      </c>
    </row>
    <row r="197" spans="1:23" x14ac:dyDescent="0.35">
      <c r="A197" s="3" t="s">
        <v>421</v>
      </c>
      <c r="B197" s="3" t="s">
        <v>48</v>
      </c>
      <c r="C197" s="3" t="s">
        <v>422</v>
      </c>
      <c r="D197" s="3">
        <v>22982</v>
      </c>
      <c r="E197" s="3">
        <v>55826</v>
      </c>
      <c r="F197" s="3">
        <v>78808</v>
      </c>
      <c r="G197" s="3" t="s">
        <v>29</v>
      </c>
      <c r="H197" s="3" t="s">
        <v>30</v>
      </c>
      <c r="I197" s="3">
        <v>18</v>
      </c>
      <c r="J197" s="5">
        <v>-1.3445170798910701E-2</v>
      </c>
      <c r="K197" s="5">
        <v>1.7196668224948398E-2</v>
      </c>
      <c r="L197" s="5">
        <v>-4.71500211738939E-2</v>
      </c>
      <c r="M197" s="5">
        <v>2.0259679576072501E-2</v>
      </c>
      <c r="N197" s="5">
        <f t="shared" si="26"/>
        <v>0.98664481178150243</v>
      </c>
      <c r="O197" s="5">
        <f t="shared" si="27"/>
        <v>0.95394427501496404</v>
      </c>
      <c r="P197" s="5">
        <f t="shared" si="27"/>
        <v>1.0204662998790848</v>
      </c>
      <c r="Q197" s="6">
        <v>0.43430424497083597</v>
      </c>
      <c r="R197" s="3" t="s">
        <v>28</v>
      </c>
      <c r="S197" s="3" t="s">
        <v>28</v>
      </c>
      <c r="T197" s="3" t="s">
        <v>28</v>
      </c>
      <c r="U197" s="5">
        <v>0.71680878108916901</v>
      </c>
      <c r="V197" s="5">
        <v>8.7348520869911805</v>
      </c>
      <c r="W197" s="5">
        <v>0.94821450032383003</v>
      </c>
    </row>
    <row r="198" spans="1:23" x14ac:dyDescent="0.35">
      <c r="A198" s="3" t="s">
        <v>423</v>
      </c>
      <c r="B198" s="3" t="s">
        <v>51</v>
      </c>
      <c r="C198" s="3" t="s">
        <v>424</v>
      </c>
      <c r="D198" s="3">
        <v>4549</v>
      </c>
      <c r="E198" s="3">
        <v>480049</v>
      </c>
      <c r="F198" s="3">
        <v>484598</v>
      </c>
      <c r="G198" s="3" t="s">
        <v>29</v>
      </c>
      <c r="H198" s="3" t="s">
        <v>30</v>
      </c>
      <c r="I198" s="3">
        <v>23</v>
      </c>
      <c r="J198" s="5">
        <v>2.53021248627474E-4</v>
      </c>
      <c r="K198" s="5">
        <v>3.2843668608405099E-4</v>
      </c>
      <c r="L198" s="5">
        <v>-3.9070282729895199E-4</v>
      </c>
      <c r="M198" s="5">
        <v>8.9674532455390004E-4</v>
      </c>
      <c r="N198" s="5">
        <f t="shared" si="26"/>
        <v>1.0002530532612035</v>
      </c>
      <c r="O198" s="5">
        <f t="shared" si="27"/>
        <v>0.99960937348711165</v>
      </c>
      <c r="P198" s="5">
        <f t="shared" si="27"/>
        <v>1.0008971475208561</v>
      </c>
      <c r="Q198" s="6">
        <v>0.441074162644777</v>
      </c>
      <c r="R198" s="3" t="s">
        <v>28</v>
      </c>
      <c r="S198" s="3" t="s">
        <v>28</v>
      </c>
      <c r="T198" s="3" t="s">
        <v>28</v>
      </c>
      <c r="U198" s="5">
        <v>0.93276117504643996</v>
      </c>
      <c r="V198" s="5">
        <v>19.1409550128283</v>
      </c>
      <c r="W198" s="5">
        <v>0.63660892717683903</v>
      </c>
    </row>
    <row r="199" spans="1:23" x14ac:dyDescent="0.35">
      <c r="A199" s="3" t="s">
        <v>425</v>
      </c>
      <c r="B199" s="3" t="s">
        <v>97</v>
      </c>
      <c r="C199" s="3" t="s">
        <v>426</v>
      </c>
      <c r="D199" s="3">
        <v>25928</v>
      </c>
      <c r="E199" s="3">
        <v>466275</v>
      </c>
      <c r="F199" s="3">
        <v>492203</v>
      </c>
      <c r="G199" s="3" t="s">
        <v>29</v>
      </c>
      <c r="H199" s="3" t="s">
        <v>30</v>
      </c>
      <c r="I199" s="3">
        <v>24</v>
      </c>
      <c r="J199" s="5">
        <v>1.2104811132884599E-2</v>
      </c>
      <c r="K199" s="5">
        <v>1.5790417528959301E-2</v>
      </c>
      <c r="L199" s="5">
        <v>-1.8843838524725601E-2</v>
      </c>
      <c r="M199" s="5">
        <v>4.30534607904949E-2</v>
      </c>
      <c r="N199" s="5">
        <f t="shared" si="26"/>
        <v>1.0121783708684253</v>
      </c>
      <c r="O199" s="5">
        <f t="shared" si="27"/>
        <v>0.98133259662386474</v>
      </c>
      <c r="P199" s="5">
        <f t="shared" si="27"/>
        <v>1.0439937060875419</v>
      </c>
      <c r="Q199" s="6">
        <v>0.44332400617184098</v>
      </c>
      <c r="R199" s="3" t="s">
        <v>28</v>
      </c>
      <c r="S199" s="3" t="s">
        <v>28</v>
      </c>
      <c r="T199" s="3" t="s">
        <v>28</v>
      </c>
      <c r="U199" s="5">
        <v>0.99610565672308005</v>
      </c>
      <c r="V199" s="5">
        <v>22.821209025181499</v>
      </c>
      <c r="W199" s="5">
        <v>0.47125118226990398</v>
      </c>
    </row>
    <row r="200" spans="1:23" x14ac:dyDescent="0.35">
      <c r="A200" s="3" t="s">
        <v>427</v>
      </c>
      <c r="B200" s="3" t="s">
        <v>35</v>
      </c>
      <c r="C200" s="3" t="s">
        <v>428</v>
      </c>
      <c r="D200" s="3">
        <v>8255</v>
      </c>
      <c r="E200" s="3">
        <v>409001</v>
      </c>
      <c r="F200" s="3">
        <v>417256</v>
      </c>
      <c r="G200" s="3" t="s">
        <v>29</v>
      </c>
      <c r="H200" s="3" t="s">
        <v>30</v>
      </c>
      <c r="I200" s="3">
        <v>24</v>
      </c>
      <c r="J200" s="5">
        <v>1.59275185923917E-2</v>
      </c>
      <c r="K200" s="5">
        <v>2.0887815934988101E-2</v>
      </c>
      <c r="L200" s="5">
        <v>-2.50118483558869E-2</v>
      </c>
      <c r="M200" s="5">
        <v>5.6866885540670299E-2</v>
      </c>
      <c r="N200" s="5">
        <f t="shared" si="26"/>
        <v>1.0160550376377446</v>
      </c>
      <c r="O200" s="5">
        <f t="shared" si="27"/>
        <v>0.97529835627785344</v>
      </c>
      <c r="P200" s="5">
        <f t="shared" si="27"/>
        <v>1.0585148973786711</v>
      </c>
      <c r="Q200" s="6">
        <v>0.44574567852721297</v>
      </c>
      <c r="R200" s="3" t="s">
        <v>28</v>
      </c>
      <c r="S200" s="3" t="s">
        <v>28</v>
      </c>
      <c r="T200" s="3" t="s">
        <v>28</v>
      </c>
      <c r="U200" s="5">
        <v>0.81111493588203498</v>
      </c>
      <c r="V200" s="5">
        <v>15.1318711018511</v>
      </c>
      <c r="W200" s="5">
        <v>0.88984497790836303</v>
      </c>
    </row>
    <row r="201" spans="1:23" x14ac:dyDescent="0.35">
      <c r="A201" s="3" t="s">
        <v>429</v>
      </c>
      <c r="B201" s="3" t="s">
        <v>51</v>
      </c>
      <c r="C201" s="3" t="s">
        <v>430</v>
      </c>
      <c r="D201" s="3">
        <v>122</v>
      </c>
      <c r="E201" s="3">
        <v>347284</v>
      </c>
      <c r="F201" s="3">
        <v>347406</v>
      </c>
      <c r="G201" s="3" t="s">
        <v>29</v>
      </c>
      <c r="H201" s="3" t="s">
        <v>30</v>
      </c>
      <c r="I201" s="3">
        <v>22</v>
      </c>
      <c r="J201" s="5">
        <v>2.81308283139639E-2</v>
      </c>
      <c r="K201" s="5">
        <v>3.698224824818E-2</v>
      </c>
      <c r="L201" s="5">
        <v>-4.4353046319788397E-2</v>
      </c>
      <c r="M201" s="5">
        <v>0.100614702947716</v>
      </c>
      <c r="N201" s="5">
        <f t="shared" si="26"/>
        <v>1.0285302364963242</v>
      </c>
      <c r="O201" s="5">
        <f t="shared" si="27"/>
        <v>0.9566161680313221</v>
      </c>
      <c r="P201" s="5">
        <f t="shared" si="27"/>
        <v>1.105850478739292</v>
      </c>
      <c r="Q201" s="6">
        <v>0.44686160420349502</v>
      </c>
      <c r="R201" s="3" t="s">
        <v>28</v>
      </c>
      <c r="S201" s="3" t="s">
        <v>28</v>
      </c>
      <c r="T201" s="3" t="s">
        <v>28</v>
      </c>
      <c r="U201" s="5">
        <v>0.92007010674920997</v>
      </c>
      <c r="V201" s="5">
        <v>17.777109028003501</v>
      </c>
      <c r="W201" s="5">
        <v>0.66306242703546603</v>
      </c>
    </row>
    <row r="202" spans="1:23" x14ac:dyDescent="0.35">
      <c r="A202" s="3" t="s">
        <v>431</v>
      </c>
      <c r="B202" s="3" t="s">
        <v>51</v>
      </c>
      <c r="C202" s="3" t="s">
        <v>432</v>
      </c>
      <c r="D202" s="3">
        <v>18855</v>
      </c>
      <c r="E202" s="3">
        <v>461346</v>
      </c>
      <c r="F202" s="3">
        <v>480201</v>
      </c>
      <c r="G202" s="3" t="s">
        <v>29</v>
      </c>
      <c r="H202" s="3" t="s">
        <v>30</v>
      </c>
      <c r="I202" s="3">
        <v>24</v>
      </c>
      <c r="J202" s="5">
        <v>-1.6851556974723601E-2</v>
      </c>
      <c r="K202" s="5">
        <v>2.2169963236322001E-2</v>
      </c>
      <c r="L202" s="5">
        <v>-6.0303886456491797E-2</v>
      </c>
      <c r="M202" s="5">
        <v>2.6600772507044498E-2</v>
      </c>
      <c r="N202" s="5">
        <f t="shared" si="26"/>
        <v>0.98328963629022281</v>
      </c>
      <c r="O202" s="5">
        <f t="shared" si="27"/>
        <v>0.94147838757743818</v>
      </c>
      <c r="P202" s="5">
        <f t="shared" si="27"/>
        <v>1.0269577311526261</v>
      </c>
      <c r="Q202" s="6">
        <v>0.44719028560924001</v>
      </c>
      <c r="R202" s="3" t="s">
        <v>28</v>
      </c>
      <c r="S202" s="3" t="s">
        <v>28</v>
      </c>
      <c r="T202" s="3" t="s">
        <v>28</v>
      </c>
      <c r="U202" s="5">
        <v>1.2382887508539899</v>
      </c>
      <c r="V202" s="5">
        <v>35.267257701305397</v>
      </c>
      <c r="W202" s="5">
        <v>4.8921551485347298E-2</v>
      </c>
    </row>
    <row r="203" spans="1:23" x14ac:dyDescent="0.35">
      <c r="A203" s="3" t="s">
        <v>433</v>
      </c>
      <c r="B203" s="3" t="s">
        <v>92</v>
      </c>
      <c r="C203" s="3" t="s">
        <v>434</v>
      </c>
      <c r="D203" s="3">
        <v>204412</v>
      </c>
      <c r="E203" s="3">
        <v>247207</v>
      </c>
      <c r="F203" s="3">
        <v>451619</v>
      </c>
      <c r="G203" s="3" t="s">
        <v>29</v>
      </c>
      <c r="H203" s="3" t="s">
        <v>30</v>
      </c>
      <c r="I203" s="3">
        <v>20</v>
      </c>
      <c r="J203" s="5">
        <v>1.9547734550501802E-3</v>
      </c>
      <c r="K203" s="5">
        <v>2.5993476616756801E-3</v>
      </c>
      <c r="L203" s="5">
        <v>-3.1398543451325602E-3</v>
      </c>
      <c r="M203" s="5">
        <v>7.0494012552329297E-3</v>
      </c>
      <c r="N203" s="5">
        <f t="shared" si="26"/>
        <v>1.0019566852701993</v>
      </c>
      <c r="O203" s="5">
        <f t="shared" si="27"/>
        <v>0.99686506984242962</v>
      </c>
      <c r="P203" s="5">
        <f t="shared" si="27"/>
        <v>1.0070743067728618</v>
      </c>
      <c r="Q203" s="6">
        <v>0.45203624911713702</v>
      </c>
      <c r="R203" s="3" t="s">
        <v>28</v>
      </c>
      <c r="S203" s="3" t="s">
        <v>28</v>
      </c>
      <c r="T203" s="3" t="s">
        <v>28</v>
      </c>
      <c r="U203" s="5">
        <v>1.4504133198667</v>
      </c>
      <c r="V203" s="5">
        <v>39.970277170487897</v>
      </c>
      <c r="W203" s="5">
        <v>3.3018407009313099E-3</v>
      </c>
    </row>
    <row r="204" spans="1:23" x14ac:dyDescent="0.35">
      <c r="A204" s="3" t="s">
        <v>435</v>
      </c>
      <c r="B204" s="3" t="s">
        <v>51</v>
      </c>
      <c r="C204" s="3" t="s">
        <v>436</v>
      </c>
      <c r="D204" s="3">
        <v>4511</v>
      </c>
      <c r="E204" s="3">
        <v>227260</v>
      </c>
      <c r="F204" s="3">
        <v>231771</v>
      </c>
      <c r="G204" s="3" t="s">
        <v>29</v>
      </c>
      <c r="H204" s="3" t="s">
        <v>30</v>
      </c>
      <c r="I204" s="3">
        <v>24</v>
      </c>
      <c r="J204" s="5">
        <v>-2.7836731918047398E-2</v>
      </c>
      <c r="K204" s="5">
        <v>3.7055553759424799E-2</v>
      </c>
      <c r="L204" s="5">
        <v>-0.100464282713708</v>
      </c>
      <c r="M204" s="5">
        <v>4.4790818877613103E-2</v>
      </c>
      <c r="N204" s="5">
        <f t="shared" si="26"/>
        <v>0.97254713974573193</v>
      </c>
      <c r="O204" s="5">
        <f t="shared" si="27"/>
        <v>0.90441741517162866</v>
      </c>
      <c r="P204" s="5">
        <f t="shared" si="27"/>
        <v>1.0458090735107233</v>
      </c>
      <c r="Q204" s="6">
        <v>0.45252255815486597</v>
      </c>
      <c r="R204" s="3" t="s">
        <v>28</v>
      </c>
      <c r="S204" s="3" t="s">
        <v>28</v>
      </c>
      <c r="T204" s="3" t="s">
        <v>28</v>
      </c>
      <c r="U204" s="5">
        <v>1.19504791274248</v>
      </c>
      <c r="V204" s="5">
        <v>32.847208816253598</v>
      </c>
      <c r="W204" s="5">
        <v>8.3766189140430297E-2</v>
      </c>
    </row>
    <row r="205" spans="1:23" x14ac:dyDescent="0.35">
      <c r="A205" s="3" t="s">
        <v>437</v>
      </c>
      <c r="B205" s="3" t="s">
        <v>51</v>
      </c>
      <c r="C205" s="3" t="s">
        <v>438</v>
      </c>
      <c r="D205" s="3">
        <v>2691</v>
      </c>
      <c r="E205" s="3">
        <v>481907</v>
      </c>
      <c r="F205" s="3">
        <v>484598</v>
      </c>
      <c r="G205" s="3" t="s">
        <v>29</v>
      </c>
      <c r="H205" s="3" t="s">
        <v>30</v>
      </c>
      <c r="I205" s="3">
        <v>23</v>
      </c>
      <c r="J205" s="5">
        <v>-2.3774656916259799E-4</v>
      </c>
      <c r="K205" s="5">
        <v>3.1654507772278399E-4</v>
      </c>
      <c r="L205" s="5">
        <v>-8.5816352098268701E-4</v>
      </c>
      <c r="M205" s="5">
        <v>3.8267038265749097E-4</v>
      </c>
      <c r="N205" s="5">
        <f t="shared" si="26"/>
        <v>0.99976228169031345</v>
      </c>
      <c r="O205" s="5">
        <f t="shared" si="27"/>
        <v>0.99914220459602265</v>
      </c>
      <c r="P205" s="5">
        <f t="shared" si="27"/>
        <v>1.0003827436103088</v>
      </c>
      <c r="Q205" s="6">
        <v>0.45261232083194097</v>
      </c>
      <c r="R205" s="3" t="s">
        <v>28</v>
      </c>
      <c r="S205" s="3" t="s">
        <v>28</v>
      </c>
      <c r="T205" s="3" t="s">
        <v>28</v>
      </c>
      <c r="U205" s="5">
        <v>1.24464110858889</v>
      </c>
      <c r="V205" s="5">
        <v>34.0808927621664</v>
      </c>
      <c r="W205" s="5">
        <v>4.8201733460737001E-2</v>
      </c>
    </row>
    <row r="206" spans="1:23" x14ac:dyDescent="0.35">
      <c r="A206" s="3" t="s">
        <v>439</v>
      </c>
      <c r="B206" s="3" t="s">
        <v>51</v>
      </c>
      <c r="C206" s="3" t="s">
        <v>440</v>
      </c>
      <c r="D206" s="3">
        <v>424</v>
      </c>
      <c r="E206" s="3">
        <v>355431</v>
      </c>
      <c r="F206" s="3">
        <v>355855</v>
      </c>
      <c r="G206" s="3" t="s">
        <v>29</v>
      </c>
      <c r="H206" s="3" t="s">
        <v>30</v>
      </c>
      <c r="I206" s="3">
        <v>22</v>
      </c>
      <c r="J206" s="5">
        <v>-7.9387056003589695E-2</v>
      </c>
      <c r="K206" s="5">
        <v>0.106103173794081</v>
      </c>
      <c r="L206" s="5">
        <v>-0.28734545528538202</v>
      </c>
      <c r="M206" s="5">
        <v>0.12857134327820199</v>
      </c>
      <c r="N206" s="5">
        <f t="shared" si="26"/>
        <v>0.92368233845214065</v>
      </c>
      <c r="O206" s="5">
        <f t="shared" si="27"/>
        <v>0.75025250537123611</v>
      </c>
      <c r="P206" s="5">
        <f t="shared" si="27"/>
        <v>1.1372025501550891</v>
      </c>
      <c r="Q206" s="6">
        <v>0.45433577181193902</v>
      </c>
      <c r="R206" s="3" t="s">
        <v>28</v>
      </c>
      <c r="S206" s="3" t="s">
        <v>28</v>
      </c>
      <c r="T206" s="3" t="s">
        <v>28</v>
      </c>
      <c r="U206" s="5">
        <v>1.3516668330649799</v>
      </c>
      <c r="V206" s="5">
        <v>38.367067779766103</v>
      </c>
      <c r="W206" s="5">
        <v>1.1669303779569601E-2</v>
      </c>
    </row>
    <row r="207" spans="1:23" x14ac:dyDescent="0.35">
      <c r="A207" s="3" t="s">
        <v>441</v>
      </c>
      <c r="B207" s="3" t="s">
        <v>97</v>
      </c>
      <c r="C207" s="3" t="s">
        <v>442</v>
      </c>
      <c r="D207" s="3">
        <v>79148</v>
      </c>
      <c r="E207" s="3">
        <v>61106</v>
      </c>
      <c r="F207" s="3">
        <v>140254</v>
      </c>
      <c r="G207" s="3" t="s">
        <v>29</v>
      </c>
      <c r="H207" s="3" t="s">
        <v>30</v>
      </c>
      <c r="I207" s="3">
        <v>24</v>
      </c>
      <c r="J207" s="5">
        <v>1.01687975540047E-2</v>
      </c>
      <c r="K207" s="5">
        <v>1.373187778389E-2</v>
      </c>
      <c r="L207" s="5">
        <v>-1.6745188342525402E-2</v>
      </c>
      <c r="M207" s="5">
        <v>3.7082783450534798E-2</v>
      </c>
      <c r="N207" s="5">
        <f t="shared" si="26"/>
        <v>1.0102206754720884</v>
      </c>
      <c r="O207" s="5">
        <f t="shared" si="27"/>
        <v>0.98339423302669693</v>
      </c>
      <c r="P207" s="5">
        <f t="shared" si="27"/>
        <v>1.0377789282028229</v>
      </c>
      <c r="Q207" s="6">
        <v>0.45898155232399601</v>
      </c>
      <c r="R207" s="3" t="s">
        <v>28</v>
      </c>
      <c r="S207" s="3" t="s">
        <v>28</v>
      </c>
      <c r="T207" s="3" t="s">
        <v>28</v>
      </c>
      <c r="U207" s="5">
        <v>0.75781889831587901</v>
      </c>
      <c r="V207" s="5">
        <v>13.2086581008279</v>
      </c>
      <c r="W207" s="5">
        <v>0.94731942354902399</v>
      </c>
    </row>
    <row r="208" spans="1:23" x14ac:dyDescent="0.35">
      <c r="A208" s="3" t="s">
        <v>443</v>
      </c>
      <c r="B208" s="3" t="s">
        <v>35</v>
      </c>
      <c r="C208" s="3" t="s">
        <v>444</v>
      </c>
      <c r="D208" s="3">
        <v>2185</v>
      </c>
      <c r="E208" s="3">
        <v>482413</v>
      </c>
      <c r="F208" s="3">
        <v>484598</v>
      </c>
      <c r="G208" s="3" t="s">
        <v>29</v>
      </c>
      <c r="H208" s="3" t="s">
        <v>30</v>
      </c>
      <c r="I208" s="3">
        <v>23</v>
      </c>
      <c r="J208" s="5">
        <v>1.8332355574363299E-4</v>
      </c>
      <c r="K208" s="5">
        <v>2.4816919568211202E-4</v>
      </c>
      <c r="L208" s="5">
        <v>-3.03079129865579E-4</v>
      </c>
      <c r="M208" s="5">
        <v>6.6972624135284596E-4</v>
      </c>
      <c r="N208" s="5">
        <f t="shared" si="26"/>
        <v>1.0001833403605336</v>
      </c>
      <c r="O208" s="5">
        <f t="shared" si="27"/>
        <v>0.99969696679397424</v>
      </c>
      <c r="P208" s="5">
        <f t="shared" si="27"/>
        <v>1.0006699505580461</v>
      </c>
      <c r="Q208" s="6">
        <v>0.46008680965291399</v>
      </c>
      <c r="R208" s="3" t="s">
        <v>28</v>
      </c>
      <c r="S208" s="3" t="s">
        <v>28</v>
      </c>
      <c r="T208" s="3" t="s">
        <v>28</v>
      </c>
      <c r="U208" s="5">
        <v>1.08268518264733</v>
      </c>
      <c r="V208" s="5">
        <v>25.788558503929998</v>
      </c>
      <c r="W208" s="5">
        <v>0.26087090840937299</v>
      </c>
    </row>
    <row r="209" spans="1:23" x14ac:dyDescent="0.35">
      <c r="A209" s="3" t="s">
        <v>445</v>
      </c>
      <c r="B209" s="3" t="s">
        <v>97</v>
      </c>
      <c r="C209" s="3" t="s">
        <v>446</v>
      </c>
      <c r="D209" s="3">
        <v>1260</v>
      </c>
      <c r="E209" s="3">
        <v>372016</v>
      </c>
      <c r="F209" s="3">
        <v>373276</v>
      </c>
      <c r="G209" s="3" t="s">
        <v>29</v>
      </c>
      <c r="H209" s="3" t="s">
        <v>30</v>
      </c>
      <c r="I209" s="3">
        <v>19</v>
      </c>
      <c r="J209" s="5">
        <v>-2.7350250316858499E-4</v>
      </c>
      <c r="K209" s="5">
        <v>3.7086406864266701E-4</v>
      </c>
      <c r="L209" s="5">
        <v>-1.0003827208681999E-3</v>
      </c>
      <c r="M209" s="5">
        <v>4.5337771453103301E-4</v>
      </c>
      <c r="N209" s="5">
        <f t="shared" si="26"/>
        <v>0.99972653489523144</v>
      </c>
      <c r="O209" s="5">
        <f t="shared" si="27"/>
        <v>0.99900011749510953</v>
      </c>
      <c r="P209" s="5">
        <f t="shared" si="27"/>
        <v>1.0004534805057408</v>
      </c>
      <c r="Q209" s="6">
        <v>0.46083432086167297</v>
      </c>
      <c r="R209" s="3" t="s">
        <v>28</v>
      </c>
      <c r="S209" s="3" t="s">
        <v>28</v>
      </c>
      <c r="T209" s="3" t="s">
        <v>28</v>
      </c>
      <c r="U209" s="5">
        <v>1.6378164148261201</v>
      </c>
      <c r="V209" s="5">
        <v>48.283966956129802</v>
      </c>
      <c r="W209" s="5">
        <v>1.3660133426350601E-4</v>
      </c>
    </row>
    <row r="210" spans="1:23" x14ac:dyDescent="0.35">
      <c r="A210" s="3" t="s">
        <v>447</v>
      </c>
      <c r="B210" s="3" t="s">
        <v>448</v>
      </c>
      <c r="C210" s="3" t="s">
        <v>449</v>
      </c>
      <c r="D210" s="3">
        <v>3531</v>
      </c>
      <c r="E210" s="3">
        <v>481067</v>
      </c>
      <c r="F210" s="3">
        <v>484598</v>
      </c>
      <c r="G210" s="3" t="s">
        <v>29</v>
      </c>
      <c r="H210" s="3" t="s">
        <v>30</v>
      </c>
      <c r="I210" s="3">
        <v>23</v>
      </c>
      <c r="J210" s="5">
        <v>-2.13569265087011E-4</v>
      </c>
      <c r="K210" s="5">
        <v>2.9042370080084497E-4</v>
      </c>
      <c r="L210" s="5">
        <v>-7.8278925891350304E-4</v>
      </c>
      <c r="M210" s="5">
        <v>3.5565072873948098E-4</v>
      </c>
      <c r="N210" s="5">
        <f t="shared" si="26"/>
        <v>0.99978645353920503</v>
      </c>
      <c r="O210" s="5">
        <f t="shared" si="27"/>
        <v>0.99921751704067052</v>
      </c>
      <c r="P210" s="5">
        <f t="shared" si="27"/>
        <v>1.0003557139799581</v>
      </c>
      <c r="Q210" s="6">
        <v>0.46211337339535002</v>
      </c>
      <c r="R210" s="3" t="s">
        <v>28</v>
      </c>
      <c r="S210" s="3" t="s">
        <v>28</v>
      </c>
      <c r="T210" s="3" t="s">
        <v>28</v>
      </c>
      <c r="U210" s="5">
        <v>0.90277068019458395</v>
      </c>
      <c r="V210" s="5">
        <v>17.9298878224178</v>
      </c>
      <c r="W210" s="5">
        <v>0.71013708358565497</v>
      </c>
    </row>
    <row r="211" spans="1:23" x14ac:dyDescent="0.35">
      <c r="A211" s="3" t="s">
        <v>450</v>
      </c>
      <c r="B211" s="3" t="s">
        <v>51</v>
      </c>
      <c r="C211" s="3" t="s">
        <v>451</v>
      </c>
      <c r="D211" s="3">
        <v>3352</v>
      </c>
      <c r="E211" s="3">
        <v>481246</v>
      </c>
      <c r="F211" s="3">
        <v>484598</v>
      </c>
      <c r="G211" s="3" t="s">
        <v>29</v>
      </c>
      <c r="H211" s="3" t="s">
        <v>30</v>
      </c>
      <c r="I211" s="3">
        <v>23</v>
      </c>
      <c r="J211" s="5">
        <v>-2.07283239181173E-4</v>
      </c>
      <c r="K211" s="5">
        <v>2.8332077320284999E-4</v>
      </c>
      <c r="L211" s="5">
        <v>-7.6258175073080003E-4</v>
      </c>
      <c r="M211" s="5">
        <v>3.4801527236845398E-4</v>
      </c>
      <c r="N211" s="5">
        <f t="shared" si="26"/>
        <v>0.99979273824250514</v>
      </c>
      <c r="O211" s="5">
        <f t="shared" si="27"/>
        <v>0.99923770894083574</v>
      </c>
      <c r="P211" s="5">
        <f t="shared" si="27"/>
        <v>1.0003480758367089</v>
      </c>
      <c r="Q211" s="6">
        <v>0.46440033260823099</v>
      </c>
      <c r="R211" s="3" t="s">
        <v>28</v>
      </c>
      <c r="S211" s="3" t="s">
        <v>28</v>
      </c>
      <c r="T211" s="3" t="s">
        <v>28</v>
      </c>
      <c r="U211" s="5">
        <v>0.645850294534415</v>
      </c>
      <c r="V211" s="5">
        <v>9.17669726490419</v>
      </c>
      <c r="W211" s="5">
        <v>0.99235944942577803</v>
      </c>
    </row>
    <row r="212" spans="1:23" x14ac:dyDescent="0.35">
      <c r="A212" s="3" t="s">
        <v>452</v>
      </c>
      <c r="B212" s="3" t="s">
        <v>51</v>
      </c>
      <c r="C212" s="3" t="s">
        <v>453</v>
      </c>
      <c r="D212" s="3">
        <v>566</v>
      </c>
      <c r="E212" s="3">
        <v>475255</v>
      </c>
      <c r="F212" s="3">
        <v>475821</v>
      </c>
      <c r="G212" s="3" t="s">
        <v>29</v>
      </c>
      <c r="H212" s="3" t="s">
        <v>30</v>
      </c>
      <c r="I212" s="3">
        <v>24</v>
      </c>
      <c r="J212" s="5">
        <v>5.7035928410035401E-2</v>
      </c>
      <c r="K212" s="5">
        <v>7.8867779603233198E-2</v>
      </c>
      <c r="L212" s="5">
        <v>-9.75420791529443E-2</v>
      </c>
      <c r="M212" s="5">
        <v>0.211613935973015</v>
      </c>
      <c r="N212" s="5">
        <f t="shared" si="26"/>
        <v>1.0586938468988338</v>
      </c>
      <c r="O212" s="5">
        <f t="shared" si="27"/>
        <v>0.90706417226070668</v>
      </c>
      <c r="P212" s="5">
        <f t="shared" si="27"/>
        <v>1.2356707449572857</v>
      </c>
      <c r="Q212" s="6">
        <v>0.46956675327582098</v>
      </c>
      <c r="R212" s="3" t="s">
        <v>28</v>
      </c>
      <c r="S212" s="3" t="s">
        <v>28</v>
      </c>
      <c r="T212" s="3" t="s">
        <v>28</v>
      </c>
      <c r="U212" s="5">
        <v>0.95451334361506801</v>
      </c>
      <c r="V212" s="5">
        <v>20.955201632202002</v>
      </c>
      <c r="W212" s="5">
        <v>0.58382340444132597</v>
      </c>
    </row>
    <row r="213" spans="1:23" x14ac:dyDescent="0.35">
      <c r="A213" s="3" t="s">
        <v>454</v>
      </c>
      <c r="B213" s="3" t="s">
        <v>32</v>
      </c>
      <c r="C213" s="3" t="s">
        <v>455</v>
      </c>
      <c r="D213" s="3">
        <v>3233</v>
      </c>
      <c r="E213" s="3">
        <v>349893</v>
      </c>
      <c r="F213" s="3">
        <v>353126</v>
      </c>
      <c r="G213" s="3" t="s">
        <v>29</v>
      </c>
      <c r="H213" s="3" t="s">
        <v>30</v>
      </c>
      <c r="I213" s="3">
        <v>22</v>
      </c>
      <c r="J213" s="5">
        <v>3.3013549004779999E-2</v>
      </c>
      <c r="K213" s="5">
        <v>4.5860975588634702E-2</v>
      </c>
      <c r="L213" s="5">
        <v>-5.6872311444814597E-2</v>
      </c>
      <c r="M213" s="5">
        <v>0.122899409454375</v>
      </c>
      <c r="N213" s="5">
        <f t="shared" si="26"/>
        <v>1.0335645429173697</v>
      </c>
      <c r="O213" s="5">
        <f t="shared" si="27"/>
        <v>0.94471469091930949</v>
      </c>
      <c r="P213" s="5">
        <f t="shared" si="27"/>
        <v>1.1307706703877587</v>
      </c>
      <c r="Q213" s="6">
        <v>0.471610297084603</v>
      </c>
      <c r="R213" s="3" t="s">
        <v>28</v>
      </c>
      <c r="S213" s="3" t="s">
        <v>28</v>
      </c>
      <c r="T213" s="3" t="s">
        <v>28</v>
      </c>
      <c r="U213" s="5">
        <v>1.18245988800402</v>
      </c>
      <c r="V213" s="5">
        <v>29.362439121508299</v>
      </c>
      <c r="W213" s="5">
        <v>0.105568341269623</v>
      </c>
    </row>
    <row r="214" spans="1:23" x14ac:dyDescent="0.35">
      <c r="A214" s="3" t="s">
        <v>456</v>
      </c>
      <c r="B214" s="3" t="s">
        <v>68</v>
      </c>
      <c r="C214" s="3" t="s">
        <v>457</v>
      </c>
      <c r="D214" s="3">
        <v>3470</v>
      </c>
      <c r="E214" s="3">
        <v>481128</v>
      </c>
      <c r="F214" s="3">
        <v>484598</v>
      </c>
      <c r="G214" s="3" t="s">
        <v>29</v>
      </c>
      <c r="H214" s="3" t="s">
        <v>30</v>
      </c>
      <c r="I214" s="3">
        <v>23</v>
      </c>
      <c r="J214" s="5">
        <v>-2.25245863079947E-4</v>
      </c>
      <c r="K214" s="5">
        <v>3.1551743548165298E-4</v>
      </c>
      <c r="L214" s="5">
        <v>-8.43648673118427E-4</v>
      </c>
      <c r="M214" s="5">
        <v>3.9315694695853299E-4</v>
      </c>
      <c r="N214" s="5">
        <f t="shared" si="26"/>
        <v>0.99977477950286486</v>
      </c>
      <c r="O214" s="5">
        <f t="shared" si="27"/>
        <v>0.99915670709836768</v>
      </c>
      <c r="P214" s="5">
        <f t="shared" si="27"/>
        <v>1.0003932342432806</v>
      </c>
      <c r="Q214" s="6">
        <v>0.47529300414144099</v>
      </c>
      <c r="R214" s="3" t="s">
        <v>28</v>
      </c>
      <c r="S214" s="3" t="s">
        <v>28</v>
      </c>
      <c r="T214" s="3" t="s">
        <v>28</v>
      </c>
      <c r="U214" s="5">
        <v>1.0977289027639301</v>
      </c>
      <c r="V214" s="5">
        <v>26.510192367192801</v>
      </c>
      <c r="W214" s="5">
        <v>0.23042248549017599</v>
      </c>
    </row>
    <row r="215" spans="1:23" x14ac:dyDescent="0.35">
      <c r="A215" s="3" t="s">
        <v>458</v>
      </c>
      <c r="B215" s="3" t="s">
        <v>26</v>
      </c>
      <c r="C215" s="3" t="s">
        <v>459</v>
      </c>
      <c r="D215" s="3" t="s">
        <v>28</v>
      </c>
      <c r="E215" s="3" t="s">
        <v>28</v>
      </c>
      <c r="F215" s="3">
        <v>408112</v>
      </c>
      <c r="G215" s="3" t="s">
        <v>29</v>
      </c>
      <c r="H215" s="3" t="s">
        <v>30</v>
      </c>
      <c r="I215" s="3">
        <v>24</v>
      </c>
      <c r="J215" s="5">
        <v>-4.1637652986974598E-3</v>
      </c>
      <c r="K215" s="5">
        <v>5.8506719805809498E-3</v>
      </c>
      <c r="L215" s="5">
        <v>-1.5630871665993799E-2</v>
      </c>
      <c r="M215" s="5">
        <v>7.3033410685988303E-3</v>
      </c>
      <c r="N215" s="3" t="s">
        <v>28</v>
      </c>
      <c r="O215" s="3" t="s">
        <v>28</v>
      </c>
      <c r="P215" s="3" t="s">
        <v>28</v>
      </c>
      <c r="Q215" s="6">
        <v>0.47666728893737498</v>
      </c>
      <c r="R215" s="3" t="s">
        <v>28</v>
      </c>
      <c r="S215" s="3" t="s">
        <v>28</v>
      </c>
      <c r="T215" s="3" t="s">
        <v>28</v>
      </c>
      <c r="U215" s="5">
        <v>1.6368741309744901</v>
      </c>
      <c r="V215" s="5">
        <v>61.625209175030598</v>
      </c>
      <c r="W215" s="5">
        <v>2.2167434593378499E-5</v>
      </c>
    </row>
    <row r="216" spans="1:23" x14ac:dyDescent="0.35">
      <c r="A216" s="3" t="s">
        <v>460</v>
      </c>
      <c r="B216" s="3" t="s">
        <v>26</v>
      </c>
      <c r="C216" s="3" t="s">
        <v>461</v>
      </c>
      <c r="D216" s="3" t="s">
        <v>28</v>
      </c>
      <c r="E216" s="3" t="s">
        <v>28</v>
      </c>
      <c r="F216" s="3">
        <v>34463</v>
      </c>
      <c r="G216" s="3" t="s">
        <v>29</v>
      </c>
      <c r="H216" s="3" t="s">
        <v>30</v>
      </c>
      <c r="I216" s="3">
        <v>19</v>
      </c>
      <c r="J216" s="5">
        <v>-4.6541684618447002E-2</v>
      </c>
      <c r="K216" s="5">
        <v>6.6355920280188996E-2</v>
      </c>
      <c r="L216" s="5">
        <v>-0.176596898528628</v>
      </c>
      <c r="M216" s="5">
        <v>8.3513529291734306E-2</v>
      </c>
      <c r="N216" s="3" t="s">
        <v>28</v>
      </c>
      <c r="O216" s="3" t="s">
        <v>28</v>
      </c>
      <c r="P216" s="3" t="s">
        <v>28</v>
      </c>
      <c r="Q216" s="6">
        <v>0.48305678674645203</v>
      </c>
      <c r="R216" s="3" t="s">
        <v>28</v>
      </c>
      <c r="S216" s="3" t="s">
        <v>28</v>
      </c>
      <c r="T216" s="3" t="s">
        <v>28</v>
      </c>
      <c r="U216" s="5">
        <v>0.95088311060290998</v>
      </c>
      <c r="V216" s="5">
        <v>16.2752164205376</v>
      </c>
      <c r="W216" s="5">
        <v>0.57334659911589803</v>
      </c>
    </row>
    <row r="217" spans="1:23" x14ac:dyDescent="0.35">
      <c r="A217" s="3" t="s">
        <v>462</v>
      </c>
      <c r="B217" s="3" t="s">
        <v>68</v>
      </c>
      <c r="C217" s="3" t="s">
        <v>463</v>
      </c>
      <c r="D217" s="3" t="s">
        <v>28</v>
      </c>
      <c r="E217" s="3" t="s">
        <v>28</v>
      </c>
      <c r="F217" s="3">
        <v>200272</v>
      </c>
      <c r="G217" s="3" t="s">
        <v>29</v>
      </c>
      <c r="H217" s="3" t="s">
        <v>30</v>
      </c>
      <c r="I217" s="3">
        <v>20</v>
      </c>
      <c r="J217" s="5">
        <v>5.5397711483898401E-3</v>
      </c>
      <c r="K217" s="5">
        <v>7.9442596694260202E-3</v>
      </c>
      <c r="L217" s="5">
        <v>-1.0030691687519201E-2</v>
      </c>
      <c r="M217" s="5">
        <v>2.1110233984298898E-2</v>
      </c>
      <c r="N217" s="3" t="s">
        <v>28</v>
      </c>
      <c r="O217" s="3" t="s">
        <v>28</v>
      </c>
      <c r="P217" s="3" t="s">
        <v>28</v>
      </c>
      <c r="Q217" s="6">
        <v>0.48559625409480101</v>
      </c>
      <c r="R217" s="3" t="s">
        <v>28</v>
      </c>
      <c r="S217" s="3" t="s">
        <v>28</v>
      </c>
      <c r="T217" s="3" t="s">
        <v>28</v>
      </c>
      <c r="U217" s="5">
        <v>1.22006275514699</v>
      </c>
      <c r="V217" s="5">
        <v>28.282509403440599</v>
      </c>
      <c r="W217" s="5">
        <v>7.8140524663158101E-2</v>
      </c>
    </row>
    <row r="218" spans="1:23" x14ac:dyDescent="0.35">
      <c r="A218" s="3" t="s">
        <v>464</v>
      </c>
      <c r="B218" s="3" t="s">
        <v>165</v>
      </c>
      <c r="C218" s="3" t="s">
        <v>465</v>
      </c>
      <c r="D218" s="3">
        <v>11568</v>
      </c>
      <c r="E218" s="3">
        <v>451301</v>
      </c>
      <c r="F218" s="3">
        <v>462869</v>
      </c>
      <c r="G218" s="3" t="s">
        <v>29</v>
      </c>
      <c r="H218" s="3" t="s">
        <v>30</v>
      </c>
      <c r="I218" s="3">
        <v>20</v>
      </c>
      <c r="J218" s="5">
        <v>3.2325711988516102E-2</v>
      </c>
      <c r="K218" s="5">
        <v>4.66696150982829E-2</v>
      </c>
      <c r="L218" s="5">
        <v>-5.9145052776465097E-2</v>
      </c>
      <c r="M218" s="5">
        <v>0.123796476753497</v>
      </c>
      <c r="N218" s="5">
        <f>EXP(J218)</f>
        <v>1.0328538634099089</v>
      </c>
      <c r="O218" s="5">
        <f>EXP(L218)</f>
        <v>0.94257003683978191</v>
      </c>
      <c r="P218" s="5">
        <f>EXP(M218)</f>
        <v>1.1317855028974437</v>
      </c>
      <c r="Q218" s="6">
        <v>0.48852918260225597</v>
      </c>
      <c r="R218" s="3" t="s">
        <v>28</v>
      </c>
      <c r="S218" s="3" t="s">
        <v>28</v>
      </c>
      <c r="T218" s="3" t="s">
        <v>28</v>
      </c>
      <c r="U218" s="5">
        <v>2.0676695645241199</v>
      </c>
      <c r="V218" s="5">
        <v>81.229891133128007</v>
      </c>
      <c r="W218" s="5">
        <v>1.1403342431657999E-9</v>
      </c>
    </row>
    <row r="219" spans="1:23" x14ac:dyDescent="0.35">
      <c r="A219" s="3" t="s">
        <v>466</v>
      </c>
      <c r="B219" s="3" t="s">
        <v>92</v>
      </c>
      <c r="C219" s="3" t="s">
        <v>467</v>
      </c>
      <c r="D219" s="3" t="s">
        <v>28</v>
      </c>
      <c r="E219" s="3" t="s">
        <v>28</v>
      </c>
      <c r="F219" s="3">
        <v>1297</v>
      </c>
      <c r="G219" s="3" t="s">
        <v>29</v>
      </c>
      <c r="H219" s="3" t="s">
        <v>30</v>
      </c>
      <c r="I219" s="3">
        <v>16</v>
      </c>
      <c r="J219" s="5">
        <v>-0.130028673408776</v>
      </c>
      <c r="K219" s="5">
        <v>0.19032184516519801</v>
      </c>
      <c r="L219" s="5">
        <v>-0.50305263540377199</v>
      </c>
      <c r="M219" s="5">
        <v>0.24299528858621999</v>
      </c>
      <c r="N219" s="3" t="s">
        <v>28</v>
      </c>
      <c r="O219" s="3" t="s">
        <v>28</v>
      </c>
      <c r="P219" s="3" t="s">
        <v>28</v>
      </c>
      <c r="Q219" s="6">
        <v>0.494477854124387</v>
      </c>
      <c r="R219" s="3" t="s">
        <v>28</v>
      </c>
      <c r="S219" s="3" t="s">
        <v>28</v>
      </c>
      <c r="T219" s="3" t="s">
        <v>28</v>
      </c>
      <c r="U219" s="5">
        <v>1.13734951357582</v>
      </c>
      <c r="V219" s="5">
        <v>19.403458740467499</v>
      </c>
      <c r="W219" s="5">
        <v>0.19602969954423299</v>
      </c>
    </row>
    <row r="220" spans="1:23" x14ac:dyDescent="0.35">
      <c r="A220" s="3" t="s">
        <v>468</v>
      </c>
      <c r="B220" s="3" t="s">
        <v>51</v>
      </c>
      <c r="C220" s="3" t="s">
        <v>469</v>
      </c>
      <c r="D220" s="3">
        <v>218920</v>
      </c>
      <c r="E220" s="3">
        <v>725213</v>
      </c>
      <c r="F220" s="3">
        <v>944133</v>
      </c>
      <c r="G220" s="3" t="s">
        <v>29</v>
      </c>
      <c r="H220" s="3" t="s">
        <v>30</v>
      </c>
      <c r="I220" s="3">
        <v>19</v>
      </c>
      <c r="J220" s="5">
        <v>-5.77899855415438E-3</v>
      </c>
      <c r="K220" s="5">
        <v>8.5386163294894207E-3</v>
      </c>
      <c r="L220" s="5">
        <v>-2.25143790377592E-2</v>
      </c>
      <c r="M220" s="5">
        <v>1.09563819294505E-2</v>
      </c>
      <c r="N220" s="5">
        <f t="shared" ref="N220:N228" si="28">EXP(J220)</f>
        <v>0.99423766773770939</v>
      </c>
      <c r="O220" s="5">
        <f t="shared" ref="O220:P228" si="29">EXP(L220)</f>
        <v>0.97773717817245553</v>
      </c>
      <c r="P220" s="5">
        <f t="shared" si="29"/>
        <v>1.011016622888574</v>
      </c>
      <c r="Q220" s="6">
        <v>0.49852817454991999</v>
      </c>
      <c r="R220" s="3" t="s">
        <v>28</v>
      </c>
      <c r="S220" s="3" t="s">
        <v>28</v>
      </c>
      <c r="T220" s="3" t="s">
        <v>28</v>
      </c>
      <c r="U220" s="5">
        <v>1.2481459302225799</v>
      </c>
      <c r="V220" s="5">
        <v>28.0416287363613</v>
      </c>
      <c r="W220" s="5">
        <v>6.14245183648294E-2</v>
      </c>
    </row>
    <row r="221" spans="1:23" x14ac:dyDescent="0.35">
      <c r="A221" s="3" t="s">
        <v>470</v>
      </c>
      <c r="B221" s="3" t="s">
        <v>97</v>
      </c>
      <c r="C221" s="3" t="s">
        <v>471</v>
      </c>
      <c r="D221" s="3">
        <v>357</v>
      </c>
      <c r="E221" s="3">
        <v>372016</v>
      </c>
      <c r="F221" s="3">
        <v>372373</v>
      </c>
      <c r="G221" s="3" t="s">
        <v>29</v>
      </c>
      <c r="H221" s="3" t="s">
        <v>30</v>
      </c>
      <c r="I221" s="3">
        <v>11</v>
      </c>
      <c r="J221" s="5">
        <v>-1.14102978367685E-4</v>
      </c>
      <c r="K221" s="5">
        <v>1.6885267019569E-4</v>
      </c>
      <c r="L221" s="5">
        <v>-4.4504813064465799E-4</v>
      </c>
      <c r="M221" s="5">
        <v>2.1684217390928801E-4</v>
      </c>
      <c r="N221" s="5">
        <f t="shared" si="28"/>
        <v>0.99988590353112961</v>
      </c>
      <c r="O221" s="5">
        <f t="shared" si="29"/>
        <v>0.99955505088858465</v>
      </c>
      <c r="P221" s="5">
        <f t="shared" si="29"/>
        <v>1.000216865685873</v>
      </c>
      <c r="Q221" s="6">
        <v>0.499196427044166</v>
      </c>
      <c r="R221" s="3" t="s">
        <v>28</v>
      </c>
      <c r="S221" s="3" t="s">
        <v>28</v>
      </c>
      <c r="T221" s="3" t="s">
        <v>28</v>
      </c>
      <c r="U221" s="5">
        <v>1.2965512269124999</v>
      </c>
      <c r="V221" s="5">
        <v>16.810450840083</v>
      </c>
      <c r="W221" s="5">
        <v>7.8664861067230099E-2</v>
      </c>
    </row>
    <row r="222" spans="1:23" x14ac:dyDescent="0.35">
      <c r="A222" s="3" t="s">
        <v>472</v>
      </c>
      <c r="B222" s="3" t="s">
        <v>92</v>
      </c>
      <c r="C222" s="3" t="s">
        <v>473</v>
      </c>
      <c r="D222" s="3">
        <v>2638</v>
      </c>
      <c r="E222" s="3">
        <v>477380</v>
      </c>
      <c r="F222" s="3">
        <v>480018</v>
      </c>
      <c r="G222" s="3" t="s">
        <v>29</v>
      </c>
      <c r="H222" s="3" t="s">
        <v>30</v>
      </c>
      <c r="I222" s="3">
        <v>24</v>
      </c>
      <c r="J222" s="5">
        <v>-2.8975192607974799E-2</v>
      </c>
      <c r="K222" s="5">
        <v>4.31443218509159E-2</v>
      </c>
      <c r="L222" s="5">
        <v>-0.113536509573175</v>
      </c>
      <c r="M222" s="5">
        <v>5.5586124357224903E-2</v>
      </c>
      <c r="N222" s="5">
        <f t="shared" si="28"/>
        <v>0.97144056307456916</v>
      </c>
      <c r="O222" s="5">
        <f t="shared" si="29"/>
        <v>0.89267160475695984</v>
      </c>
      <c r="P222" s="5">
        <f t="shared" si="29"/>
        <v>1.0571600603825275</v>
      </c>
      <c r="Q222" s="6">
        <v>0.50184625913268599</v>
      </c>
      <c r="R222" s="3" t="s">
        <v>28</v>
      </c>
      <c r="S222" s="3" t="s">
        <v>28</v>
      </c>
      <c r="T222" s="3" t="s">
        <v>28</v>
      </c>
      <c r="U222" s="5">
        <v>0.93390802832209796</v>
      </c>
      <c r="V222" s="5">
        <v>20.060236723382801</v>
      </c>
      <c r="W222" s="5">
        <v>0.63827531536159898</v>
      </c>
    </row>
    <row r="223" spans="1:23" x14ac:dyDescent="0.35">
      <c r="A223" s="3" t="s">
        <v>474</v>
      </c>
      <c r="B223" s="3" t="s">
        <v>51</v>
      </c>
      <c r="C223" s="3" t="s">
        <v>475</v>
      </c>
      <c r="D223" s="3">
        <v>10647</v>
      </c>
      <c r="E223" s="3">
        <v>224175</v>
      </c>
      <c r="F223" s="3">
        <v>234822</v>
      </c>
      <c r="G223" s="3" t="s">
        <v>29</v>
      </c>
      <c r="H223" s="3" t="s">
        <v>30</v>
      </c>
      <c r="I223" s="3">
        <v>24</v>
      </c>
      <c r="J223" s="5">
        <v>-1.90320842851609E-2</v>
      </c>
      <c r="K223" s="5">
        <v>2.8390607595404699E-2</v>
      </c>
      <c r="L223" s="5">
        <v>-7.4676652671363503E-2</v>
      </c>
      <c r="M223" s="5">
        <v>3.6612484101041697E-2</v>
      </c>
      <c r="N223" s="5">
        <f t="shared" si="28"/>
        <v>0.98114788230936212</v>
      </c>
      <c r="O223" s="5">
        <f t="shared" si="29"/>
        <v>0.92804351821115694</v>
      </c>
      <c r="P223" s="5">
        <f t="shared" si="29"/>
        <v>1.0372909761987203</v>
      </c>
      <c r="Q223" s="6">
        <v>0.50262481224001698</v>
      </c>
      <c r="R223" s="3" t="s">
        <v>28</v>
      </c>
      <c r="S223" s="3" t="s">
        <v>28</v>
      </c>
      <c r="T223" s="3" t="s">
        <v>28</v>
      </c>
      <c r="U223" s="5">
        <v>1.18523459199006</v>
      </c>
      <c r="V223" s="5">
        <v>32.309963875146302</v>
      </c>
      <c r="W223" s="5">
        <v>9.3866925544440302E-2</v>
      </c>
    </row>
    <row r="224" spans="1:23" x14ac:dyDescent="0.35">
      <c r="A224" s="3" t="s">
        <v>476</v>
      </c>
      <c r="B224" s="3" t="s">
        <v>165</v>
      </c>
      <c r="C224" s="3" t="s">
        <v>477</v>
      </c>
      <c r="D224" s="3">
        <v>4921</v>
      </c>
      <c r="E224" s="3">
        <v>450694</v>
      </c>
      <c r="F224" s="3">
        <v>455615</v>
      </c>
      <c r="G224" s="3" t="s">
        <v>29</v>
      </c>
      <c r="H224" s="3" t="s">
        <v>30</v>
      </c>
      <c r="I224" s="3">
        <v>24</v>
      </c>
      <c r="J224" s="5">
        <v>1.7089471906927799E-2</v>
      </c>
      <c r="K224" s="5">
        <v>2.6439676535345801E-2</v>
      </c>
      <c r="L224" s="5">
        <v>-3.4731341865238699E-2</v>
      </c>
      <c r="M224" s="5">
        <v>6.8910285679094296E-2</v>
      </c>
      <c r="N224" s="5">
        <f t="shared" si="28"/>
        <v>1.0172363323282103</v>
      </c>
      <c r="O224" s="5">
        <f t="shared" si="29"/>
        <v>0.96586486885807898</v>
      </c>
      <c r="P224" s="5">
        <f t="shared" si="29"/>
        <v>1.0713400902881323</v>
      </c>
      <c r="Q224" s="6">
        <v>0.51804813477030498</v>
      </c>
      <c r="R224" s="3" t="s">
        <v>28</v>
      </c>
      <c r="S224" s="3" t="s">
        <v>28</v>
      </c>
      <c r="T224" s="3" t="s">
        <v>28</v>
      </c>
      <c r="U224" s="5">
        <v>1.0330969073298299</v>
      </c>
      <c r="V224" s="5">
        <v>24.547652058492499</v>
      </c>
      <c r="W224" s="5">
        <v>0.374021980914577</v>
      </c>
    </row>
    <row r="225" spans="1:23" x14ac:dyDescent="0.35">
      <c r="A225" s="3" t="s">
        <v>478</v>
      </c>
      <c r="B225" s="3" t="s">
        <v>165</v>
      </c>
      <c r="C225" s="3" t="s">
        <v>479</v>
      </c>
      <c r="D225" s="3">
        <v>4920</v>
      </c>
      <c r="E225" s="3">
        <v>479678</v>
      </c>
      <c r="F225" s="3">
        <v>484598</v>
      </c>
      <c r="G225" s="3" t="s">
        <v>29</v>
      </c>
      <c r="H225" s="3" t="s">
        <v>30</v>
      </c>
      <c r="I225" s="3">
        <v>23</v>
      </c>
      <c r="J225" s="5">
        <v>2.19596944917808E-4</v>
      </c>
      <c r="K225" s="5">
        <v>3.4281916162152997E-4</v>
      </c>
      <c r="L225" s="5">
        <v>-4.5231626507060698E-4</v>
      </c>
      <c r="M225" s="5">
        <v>8.9151015490622205E-4</v>
      </c>
      <c r="N225" s="5">
        <f t="shared" si="28"/>
        <v>1.000219621058092</v>
      </c>
      <c r="O225" s="5">
        <f t="shared" si="29"/>
        <v>0.99954778601450978</v>
      </c>
      <c r="P225" s="5">
        <f t="shared" si="29"/>
        <v>1.0008919076682046</v>
      </c>
      <c r="Q225" s="6">
        <v>0.52180726268226896</v>
      </c>
      <c r="R225" s="3" t="s">
        <v>28</v>
      </c>
      <c r="S225" s="3" t="s">
        <v>28</v>
      </c>
      <c r="T225" s="3" t="s">
        <v>28</v>
      </c>
      <c r="U225" s="5">
        <v>0.92613787541864401</v>
      </c>
      <c r="V225" s="5">
        <v>18.870090014269099</v>
      </c>
      <c r="W225" s="5">
        <v>0.65333621084001903</v>
      </c>
    </row>
    <row r="226" spans="1:23" x14ac:dyDescent="0.35">
      <c r="A226" s="3" t="s">
        <v>480</v>
      </c>
      <c r="B226" s="3" t="s">
        <v>97</v>
      </c>
      <c r="C226" s="3" t="s">
        <v>481</v>
      </c>
      <c r="D226" s="3">
        <v>1029</v>
      </c>
      <c r="E226" s="3">
        <v>475087</v>
      </c>
      <c r="F226" s="3">
        <v>476116</v>
      </c>
      <c r="G226" s="3" t="s">
        <v>29</v>
      </c>
      <c r="H226" s="3" t="s">
        <v>30</v>
      </c>
      <c r="I226" s="3">
        <v>24</v>
      </c>
      <c r="J226" s="5">
        <v>-1.46160451083548E-2</v>
      </c>
      <c r="K226" s="5">
        <v>2.2865593893960399E-2</v>
      </c>
      <c r="L226" s="5">
        <v>-5.9431785625636099E-2</v>
      </c>
      <c r="M226" s="5">
        <v>3.0199695408926398E-2</v>
      </c>
      <c r="N226" s="5">
        <f t="shared" si="28"/>
        <v>0.98549025077365604</v>
      </c>
      <c r="O226" s="5">
        <f t="shared" si="29"/>
        <v>0.94229980979091288</v>
      </c>
      <c r="P226" s="5">
        <f t="shared" si="29"/>
        <v>1.0306603315407876</v>
      </c>
      <c r="Q226" s="6">
        <v>0.52268266262017304</v>
      </c>
      <c r="R226" s="3" t="s">
        <v>28</v>
      </c>
      <c r="S226" s="3" t="s">
        <v>28</v>
      </c>
      <c r="T226" s="3" t="s">
        <v>28</v>
      </c>
      <c r="U226" s="5">
        <v>1.02450740800287</v>
      </c>
      <c r="V226" s="5">
        <v>24.141154868213299</v>
      </c>
      <c r="W226" s="5">
        <v>0.39602684627379803</v>
      </c>
    </row>
    <row r="227" spans="1:23" x14ac:dyDescent="0.35">
      <c r="A227" s="3" t="s">
        <v>482</v>
      </c>
      <c r="B227" s="3" t="s">
        <v>35</v>
      </c>
      <c r="C227" s="3" t="s">
        <v>483</v>
      </c>
      <c r="D227" s="3">
        <v>4113</v>
      </c>
      <c r="E227" s="3">
        <v>480485</v>
      </c>
      <c r="F227" s="3">
        <v>484598</v>
      </c>
      <c r="G227" s="3" t="s">
        <v>29</v>
      </c>
      <c r="H227" s="3" t="s">
        <v>30</v>
      </c>
      <c r="I227" s="3">
        <v>23</v>
      </c>
      <c r="J227" s="5">
        <v>-2.55635258104229E-4</v>
      </c>
      <c r="K227" s="5">
        <v>4.0384999219924601E-4</v>
      </c>
      <c r="L227" s="5">
        <v>-1.0471666979715299E-3</v>
      </c>
      <c r="M227" s="5">
        <v>5.3589618176307498E-4</v>
      </c>
      <c r="N227" s="5">
        <f t="shared" si="28"/>
        <v>0.99974439741380428</v>
      </c>
      <c r="O227" s="5">
        <f t="shared" si="29"/>
        <v>0.99895338138974543</v>
      </c>
      <c r="P227" s="5">
        <f t="shared" si="29"/>
        <v>1.0005360397997756</v>
      </c>
      <c r="Q227" s="6">
        <v>0.52673653250987895</v>
      </c>
      <c r="R227" s="3" t="s">
        <v>28</v>
      </c>
      <c r="S227" s="3" t="s">
        <v>28</v>
      </c>
      <c r="T227" s="3" t="s">
        <v>28</v>
      </c>
      <c r="U227" s="5">
        <v>1.28734616197219</v>
      </c>
      <c r="V227" s="5">
        <v>36.459723096379797</v>
      </c>
      <c r="W227" s="5">
        <v>2.7092710922759899E-2</v>
      </c>
    </row>
    <row r="228" spans="1:23" x14ac:dyDescent="0.35">
      <c r="A228" s="3" t="s">
        <v>484</v>
      </c>
      <c r="B228" s="3" t="s">
        <v>51</v>
      </c>
      <c r="C228" s="3" t="s">
        <v>485</v>
      </c>
      <c r="D228" s="3">
        <v>2092</v>
      </c>
      <c r="E228" s="3">
        <v>482506</v>
      </c>
      <c r="F228" s="3">
        <v>484598</v>
      </c>
      <c r="G228" s="3" t="s">
        <v>29</v>
      </c>
      <c r="H228" s="3" t="s">
        <v>30</v>
      </c>
      <c r="I228" s="3">
        <v>23</v>
      </c>
      <c r="J228" s="5">
        <v>-1.4212046178965499E-4</v>
      </c>
      <c r="K228" s="5">
        <v>2.24701850240932E-4</v>
      </c>
      <c r="L228" s="5">
        <v>-5.8252799552139601E-4</v>
      </c>
      <c r="M228" s="5">
        <v>2.9828707194208499E-4</v>
      </c>
      <c r="N228" s="5">
        <f t="shared" si="28"/>
        <v>0.99985788963684474</v>
      </c>
      <c r="O228" s="5">
        <f t="shared" si="29"/>
        <v>0.99941764164097047</v>
      </c>
      <c r="P228" s="5">
        <f t="shared" si="29"/>
        <v>1.0002983315639544</v>
      </c>
      <c r="Q228" s="6">
        <v>0.52707026273079005</v>
      </c>
      <c r="R228" s="3" t="s">
        <v>28</v>
      </c>
      <c r="S228" s="3" t="s">
        <v>28</v>
      </c>
      <c r="T228" s="3" t="s">
        <v>28</v>
      </c>
      <c r="U228" s="5">
        <v>0.95056001248986099</v>
      </c>
      <c r="V228" s="5">
        <v>19.878415421583899</v>
      </c>
      <c r="W228" s="5">
        <v>0.59064500578934997</v>
      </c>
    </row>
    <row r="229" spans="1:23" x14ac:dyDescent="0.35">
      <c r="A229" s="3" t="s">
        <v>486</v>
      </c>
      <c r="B229" s="3" t="s">
        <v>32</v>
      </c>
      <c r="C229" s="3" t="s">
        <v>487</v>
      </c>
      <c r="D229" s="3" t="s">
        <v>28</v>
      </c>
      <c r="E229" s="3" t="s">
        <v>28</v>
      </c>
      <c r="F229" s="3">
        <v>68160</v>
      </c>
      <c r="G229" s="3" t="s">
        <v>29</v>
      </c>
      <c r="H229" s="3" t="s">
        <v>30</v>
      </c>
      <c r="I229" s="3">
        <v>20</v>
      </c>
      <c r="J229" s="5">
        <v>5.8128772060889403E-3</v>
      </c>
      <c r="K229" s="5">
        <v>9.4296139282165296E-3</v>
      </c>
      <c r="L229" s="5">
        <v>-1.26688264813327E-2</v>
      </c>
      <c r="M229" s="5">
        <v>2.4294580893510598E-2</v>
      </c>
      <c r="N229" s="3" t="s">
        <v>28</v>
      </c>
      <c r="O229" s="3" t="s">
        <v>28</v>
      </c>
      <c r="P229" s="3" t="s">
        <v>28</v>
      </c>
      <c r="Q229" s="6">
        <v>0.53759814289546004</v>
      </c>
      <c r="R229" s="3" t="s">
        <v>28</v>
      </c>
      <c r="S229" s="3" t="s">
        <v>28</v>
      </c>
      <c r="T229" s="3" t="s">
        <v>28</v>
      </c>
      <c r="U229" s="5">
        <v>1.0325858514714401</v>
      </c>
      <c r="V229" s="5">
        <v>20.258437272521</v>
      </c>
      <c r="W229" s="5">
        <v>0.37918020599484398</v>
      </c>
    </row>
    <row r="230" spans="1:23" x14ac:dyDescent="0.35">
      <c r="A230" s="3" t="s">
        <v>488</v>
      </c>
      <c r="B230" s="3" t="s">
        <v>32</v>
      </c>
      <c r="C230" s="3" t="s">
        <v>489</v>
      </c>
      <c r="D230" s="3">
        <v>633</v>
      </c>
      <c r="E230" s="3">
        <v>427278</v>
      </c>
      <c r="F230" s="3">
        <v>427911</v>
      </c>
      <c r="G230" s="3" t="s">
        <v>29</v>
      </c>
      <c r="H230" s="3" t="s">
        <v>30</v>
      </c>
      <c r="I230" s="3">
        <v>24</v>
      </c>
      <c r="J230" s="5">
        <v>5.2659344718288897E-2</v>
      </c>
      <c r="K230" s="5">
        <v>8.6144250768958194E-2</v>
      </c>
      <c r="L230" s="5">
        <v>-0.11618028426405599</v>
      </c>
      <c r="M230" s="5">
        <v>0.22149897370063401</v>
      </c>
      <c r="N230" s="5">
        <f>EXP(J230)</f>
        <v>1.0540705092657889</v>
      </c>
      <c r="O230" s="5">
        <f>EXP(L230)</f>
        <v>0.89031469909760874</v>
      </c>
      <c r="P230" s="5">
        <f>EXP(M230)</f>
        <v>1.2479459674539524</v>
      </c>
      <c r="Q230" s="6">
        <v>0.54100587610670103</v>
      </c>
      <c r="R230" s="3" t="s">
        <v>28</v>
      </c>
      <c r="S230" s="3" t="s">
        <v>28</v>
      </c>
      <c r="T230" s="3" t="s">
        <v>28</v>
      </c>
      <c r="U230" s="5">
        <v>1.0593140058230801</v>
      </c>
      <c r="V230" s="5">
        <v>25.809361747457402</v>
      </c>
      <c r="W230" s="5">
        <v>0.309948119738997</v>
      </c>
    </row>
    <row r="231" spans="1:23" x14ac:dyDescent="0.35">
      <c r="A231" s="3" t="s">
        <v>490</v>
      </c>
      <c r="B231" s="3" t="s">
        <v>68</v>
      </c>
      <c r="C231" s="3" t="s">
        <v>491</v>
      </c>
      <c r="D231" s="3" t="s">
        <v>28</v>
      </c>
      <c r="E231" s="3" t="s">
        <v>28</v>
      </c>
      <c r="F231" s="3">
        <v>265627</v>
      </c>
      <c r="G231" s="3" t="s">
        <v>29</v>
      </c>
      <c r="H231" s="3" t="s">
        <v>30</v>
      </c>
      <c r="I231" s="3">
        <v>20</v>
      </c>
      <c r="J231" s="5">
        <v>-4.1976568332031897E-3</v>
      </c>
      <c r="K231" s="5">
        <v>6.8768081419167603E-3</v>
      </c>
      <c r="L231" s="5">
        <v>-1.76759531199518E-2</v>
      </c>
      <c r="M231" s="5">
        <v>9.2806394535454497E-3</v>
      </c>
      <c r="N231" s="3" t="s">
        <v>28</v>
      </c>
      <c r="O231" s="3" t="s">
        <v>28</v>
      </c>
      <c r="P231" s="3" t="s">
        <v>28</v>
      </c>
      <c r="Q231" s="6">
        <v>0.54159175021758399</v>
      </c>
      <c r="R231" s="3" t="s">
        <v>28</v>
      </c>
      <c r="S231" s="3" t="s">
        <v>28</v>
      </c>
      <c r="T231" s="3" t="s">
        <v>28</v>
      </c>
      <c r="U231" s="5">
        <v>1.5643356546246501</v>
      </c>
      <c r="V231" s="5">
        <v>46.495774766268497</v>
      </c>
      <c r="W231" s="5">
        <v>4.2150948819303898E-4</v>
      </c>
    </row>
    <row r="232" spans="1:23" x14ac:dyDescent="0.35">
      <c r="A232" s="3" t="s">
        <v>492</v>
      </c>
      <c r="B232" s="3" t="s">
        <v>97</v>
      </c>
      <c r="C232" s="3" t="s">
        <v>493</v>
      </c>
      <c r="D232" s="3">
        <v>6293</v>
      </c>
      <c r="E232" s="3">
        <v>467985</v>
      </c>
      <c r="F232" s="3">
        <v>474278</v>
      </c>
      <c r="G232" s="3" t="s">
        <v>29</v>
      </c>
      <c r="H232" s="3" t="s">
        <v>30</v>
      </c>
      <c r="I232" s="3">
        <v>23</v>
      </c>
      <c r="J232" s="5">
        <v>-1.0965573132469E-2</v>
      </c>
      <c r="K232" s="5">
        <v>1.8035428172035801E-2</v>
      </c>
      <c r="L232" s="5">
        <v>-4.6314362795418201E-2</v>
      </c>
      <c r="M232" s="5">
        <v>2.43832165304801E-2</v>
      </c>
      <c r="N232" s="5">
        <f>EXP(J232)</f>
        <v>0.9890943296086947</v>
      </c>
      <c r="O232" s="5">
        <f>EXP(L232)</f>
        <v>0.95474177971531182</v>
      </c>
      <c r="P232" s="5">
        <f>EXP(M232)</f>
        <v>1.024682918093087</v>
      </c>
      <c r="Q232" s="6">
        <v>0.54318626756303201</v>
      </c>
      <c r="R232" s="3" t="s">
        <v>28</v>
      </c>
      <c r="S232" s="3" t="s">
        <v>28</v>
      </c>
      <c r="T232" s="3" t="s">
        <v>28</v>
      </c>
      <c r="U232" s="5">
        <v>1.0540311415854999</v>
      </c>
      <c r="V232" s="5">
        <v>24.4415962435049</v>
      </c>
      <c r="W232" s="5">
        <v>0.32451487311121102</v>
      </c>
    </row>
    <row r="233" spans="1:23" x14ac:dyDescent="0.35">
      <c r="A233" s="3" t="s">
        <v>494</v>
      </c>
      <c r="B233" s="3" t="s">
        <v>92</v>
      </c>
      <c r="C233" s="3" t="s">
        <v>495</v>
      </c>
      <c r="D233" s="3" t="s">
        <v>28</v>
      </c>
      <c r="E233" s="3" t="s">
        <v>28</v>
      </c>
      <c r="F233" s="3">
        <v>1297</v>
      </c>
      <c r="G233" s="3" t="s">
        <v>29</v>
      </c>
      <c r="H233" s="3" t="s">
        <v>30</v>
      </c>
      <c r="I233" s="3">
        <v>16</v>
      </c>
      <c r="J233" s="5">
        <v>3.63332009445844E-2</v>
      </c>
      <c r="K233" s="5">
        <v>5.9993129827510101E-2</v>
      </c>
      <c r="L233" s="5">
        <v>-8.1251172837170996E-2</v>
      </c>
      <c r="M233" s="5">
        <v>0.15391757472633999</v>
      </c>
      <c r="N233" s="3" t="s">
        <v>28</v>
      </c>
      <c r="O233" s="3" t="s">
        <v>28</v>
      </c>
      <c r="P233" s="3" t="s">
        <v>28</v>
      </c>
      <c r="Q233" s="6">
        <v>0.54476532860798799</v>
      </c>
      <c r="R233" s="3" t="s">
        <v>28</v>
      </c>
      <c r="S233" s="3" t="s">
        <v>28</v>
      </c>
      <c r="T233" s="3" t="s">
        <v>28</v>
      </c>
      <c r="U233" s="5">
        <v>1.0244991633331799</v>
      </c>
      <c r="V233" s="5">
        <v>15.743978035055701</v>
      </c>
      <c r="W233" s="5">
        <v>0.39926811639811</v>
      </c>
    </row>
    <row r="234" spans="1:23" x14ac:dyDescent="0.35">
      <c r="A234" s="3" t="s">
        <v>496</v>
      </c>
      <c r="B234" s="3" t="s">
        <v>32</v>
      </c>
      <c r="C234" s="3" t="s">
        <v>497</v>
      </c>
      <c r="D234" s="3">
        <v>4373</v>
      </c>
      <c r="E234" s="3">
        <v>406111</v>
      </c>
      <c r="F234" s="3">
        <v>150765</v>
      </c>
      <c r="G234" s="3" t="s">
        <v>29</v>
      </c>
      <c r="H234" s="3" t="s">
        <v>30</v>
      </c>
      <c r="I234" s="3">
        <v>23</v>
      </c>
      <c r="J234" s="5">
        <v>2.7860088469627099E-2</v>
      </c>
      <c r="K234" s="5">
        <v>4.68361189725384E-2</v>
      </c>
      <c r="L234" s="5">
        <v>-6.3937017892181203E-2</v>
      </c>
      <c r="M234" s="5">
        <v>0.119657194831435</v>
      </c>
      <c r="N234" s="5">
        <f>EXP(J234)</f>
        <v>1.0282518100724636</v>
      </c>
      <c r="O234" s="5">
        <f t="shared" ref="O234:P236" si="30">EXP(L234)</f>
        <v>0.93806407892319732</v>
      </c>
      <c r="P234" s="5">
        <f t="shared" si="30"/>
        <v>1.1271104060726564</v>
      </c>
      <c r="Q234" s="6">
        <v>0.55194912155022702</v>
      </c>
      <c r="R234" s="3" t="s">
        <v>28</v>
      </c>
      <c r="S234" s="3" t="s">
        <v>28</v>
      </c>
      <c r="T234" s="3" t="s">
        <v>28</v>
      </c>
      <c r="U234" s="5">
        <v>1.38520850845676</v>
      </c>
      <c r="V234" s="5">
        <v>42.213657461822002</v>
      </c>
      <c r="W234" s="5">
        <v>5.8888325128001696E-3</v>
      </c>
    </row>
    <row r="235" spans="1:23" x14ac:dyDescent="0.35">
      <c r="A235" s="3" t="s">
        <v>498</v>
      </c>
      <c r="B235" s="3" t="s">
        <v>68</v>
      </c>
      <c r="C235" s="3" t="s">
        <v>499</v>
      </c>
      <c r="D235" s="3">
        <v>9190</v>
      </c>
      <c r="E235" s="3">
        <v>475408</v>
      </c>
      <c r="F235" s="3">
        <v>484598</v>
      </c>
      <c r="G235" s="3" t="s">
        <v>29</v>
      </c>
      <c r="H235" s="3" t="s">
        <v>30</v>
      </c>
      <c r="I235" s="3">
        <v>23</v>
      </c>
      <c r="J235" s="5">
        <v>-2.7712636929382403E-4</v>
      </c>
      <c r="K235" s="5">
        <v>4.6701937029224798E-4</v>
      </c>
      <c r="L235" s="5">
        <v>-1.19246751514921E-3</v>
      </c>
      <c r="M235" s="5">
        <v>6.3821477656155802E-4</v>
      </c>
      <c r="N235" s="5">
        <f>EXP(J235)</f>
        <v>0.99972291202667152</v>
      </c>
      <c r="O235" s="5">
        <f t="shared" si="30"/>
        <v>0.9988082431917118</v>
      </c>
      <c r="P235" s="5">
        <f t="shared" si="30"/>
        <v>1.000638418478945</v>
      </c>
      <c r="Q235" s="6">
        <v>0.55291767948174997</v>
      </c>
      <c r="R235" s="3" t="s">
        <v>28</v>
      </c>
      <c r="S235" s="3" t="s">
        <v>28</v>
      </c>
      <c r="T235" s="3" t="s">
        <v>28</v>
      </c>
      <c r="U235" s="5">
        <v>0.88948991474934402</v>
      </c>
      <c r="V235" s="5">
        <v>17.406230785697499</v>
      </c>
      <c r="W235" s="5">
        <v>0.74055537271232397</v>
      </c>
    </row>
    <row r="236" spans="1:23" x14ac:dyDescent="0.35">
      <c r="A236" s="3" t="s">
        <v>500</v>
      </c>
      <c r="B236" s="3" t="s">
        <v>51</v>
      </c>
      <c r="C236" s="3" t="s">
        <v>501</v>
      </c>
      <c r="D236" s="3">
        <v>32957</v>
      </c>
      <c r="E236" s="3">
        <v>434296</v>
      </c>
      <c r="F236" s="3">
        <v>467253</v>
      </c>
      <c r="G236" s="3" t="s">
        <v>29</v>
      </c>
      <c r="H236" s="3" t="s">
        <v>30</v>
      </c>
      <c r="I236" s="3">
        <v>24</v>
      </c>
      <c r="J236" s="5">
        <v>8.1170000213772794E-3</v>
      </c>
      <c r="K236" s="5">
        <v>1.3680940209418501E-2</v>
      </c>
      <c r="L236" s="5">
        <v>-1.86971500637289E-2</v>
      </c>
      <c r="M236" s="5">
        <v>3.49311501064834E-2</v>
      </c>
      <c r="N236" s="5">
        <f>EXP(J236)</f>
        <v>1.0081500321795736</v>
      </c>
      <c r="O236" s="5">
        <f t="shared" si="30"/>
        <v>0.98147655735062</v>
      </c>
      <c r="P236" s="5">
        <f t="shared" si="30"/>
        <v>1.0355484089474705</v>
      </c>
      <c r="Q236" s="6">
        <v>0.55297559618304404</v>
      </c>
      <c r="R236" s="3" t="s">
        <v>28</v>
      </c>
      <c r="S236" s="3" t="s">
        <v>28</v>
      </c>
      <c r="T236" s="3" t="s">
        <v>28</v>
      </c>
      <c r="U236" s="5">
        <v>0.92110943043737903</v>
      </c>
      <c r="V236" s="5">
        <v>19.514179405335501</v>
      </c>
      <c r="W236" s="5">
        <v>0.67101146416989799</v>
      </c>
    </row>
    <row r="237" spans="1:23" x14ac:dyDescent="0.35">
      <c r="A237" s="3" t="s">
        <v>502</v>
      </c>
      <c r="B237" s="3" t="s">
        <v>26</v>
      </c>
      <c r="C237" s="3" t="s">
        <v>503</v>
      </c>
      <c r="D237" s="3" t="s">
        <v>28</v>
      </c>
      <c r="E237" s="3" t="s">
        <v>28</v>
      </c>
      <c r="F237" s="3">
        <v>326938</v>
      </c>
      <c r="G237" s="3" t="s">
        <v>29</v>
      </c>
      <c r="H237" s="3" t="s">
        <v>30</v>
      </c>
      <c r="I237" s="3">
        <v>18</v>
      </c>
      <c r="J237" s="5">
        <v>-2.88121173792792E-3</v>
      </c>
      <c r="K237" s="5">
        <v>4.8628191755623997E-3</v>
      </c>
      <c r="L237" s="5">
        <v>-1.2412162185361E-2</v>
      </c>
      <c r="M237" s="5">
        <v>6.6497387095051401E-3</v>
      </c>
      <c r="N237" s="3" t="s">
        <v>28</v>
      </c>
      <c r="O237" s="3" t="s">
        <v>28</v>
      </c>
      <c r="P237" s="3" t="s">
        <v>28</v>
      </c>
      <c r="Q237" s="6">
        <v>0.55351700790532199</v>
      </c>
      <c r="R237" s="3" t="s">
        <v>28</v>
      </c>
      <c r="S237" s="3" t="s">
        <v>28</v>
      </c>
      <c r="T237" s="3" t="s">
        <v>28</v>
      </c>
      <c r="U237" s="5">
        <v>1.20042081049036</v>
      </c>
      <c r="V237" s="5">
        <v>24.4971720783915</v>
      </c>
      <c r="W237" s="5">
        <v>0.106543635461603</v>
      </c>
    </row>
    <row r="238" spans="1:23" x14ac:dyDescent="0.35">
      <c r="A238" s="3" t="s">
        <v>504</v>
      </c>
      <c r="B238" s="3" t="s">
        <v>51</v>
      </c>
      <c r="C238" s="3" t="s">
        <v>505</v>
      </c>
      <c r="D238" s="3">
        <v>4549</v>
      </c>
      <c r="E238" s="3">
        <v>480049</v>
      </c>
      <c r="F238" s="3">
        <v>484598</v>
      </c>
      <c r="G238" s="3" t="s">
        <v>29</v>
      </c>
      <c r="H238" s="3" t="s">
        <v>30</v>
      </c>
      <c r="I238" s="3">
        <v>23</v>
      </c>
      <c r="J238" s="5">
        <v>-1.9432317528270501E-4</v>
      </c>
      <c r="K238" s="5">
        <v>3.30342047611569E-4</v>
      </c>
      <c r="L238" s="5">
        <v>-8.4178169118059702E-4</v>
      </c>
      <c r="M238" s="5">
        <v>4.5313534061518598E-4</v>
      </c>
      <c r="N238" s="5">
        <f t="shared" ref="N238:N244" si="31">EXP(J238)</f>
        <v>0.9998056957042426</v>
      </c>
      <c r="O238" s="5">
        <f t="shared" ref="O238:P244" si="32">EXP(L238)</f>
        <v>0.99915857250763418</v>
      </c>
      <c r="P238" s="5">
        <f t="shared" si="32"/>
        <v>1.0004532380219426</v>
      </c>
      <c r="Q238" s="6">
        <v>0.55636558632628796</v>
      </c>
      <c r="R238" s="3" t="s">
        <v>28</v>
      </c>
      <c r="S238" s="3" t="s">
        <v>28</v>
      </c>
      <c r="T238" s="3" t="s">
        <v>28</v>
      </c>
      <c r="U238" s="5">
        <v>0.88041071155839501</v>
      </c>
      <c r="V238" s="5">
        <v>17.052706462588699</v>
      </c>
      <c r="W238" s="5">
        <v>0.76044616191206205</v>
      </c>
    </row>
    <row r="239" spans="1:23" x14ac:dyDescent="0.35">
      <c r="A239" s="3" t="s">
        <v>506</v>
      </c>
      <c r="B239" s="3" t="s">
        <v>51</v>
      </c>
      <c r="C239" s="3" t="s">
        <v>507</v>
      </c>
      <c r="D239" s="3">
        <v>39519</v>
      </c>
      <c r="E239" s="3">
        <v>452358</v>
      </c>
      <c r="F239" s="3">
        <v>491877</v>
      </c>
      <c r="G239" s="3" t="s">
        <v>29</v>
      </c>
      <c r="H239" s="3" t="s">
        <v>30</v>
      </c>
      <c r="I239" s="3">
        <v>24</v>
      </c>
      <c r="J239" s="5">
        <v>-6.2746090799318602E-3</v>
      </c>
      <c r="K239" s="5">
        <v>1.07173033202574E-2</v>
      </c>
      <c r="L239" s="5">
        <v>-2.72801375990279E-2</v>
      </c>
      <c r="M239" s="5">
        <v>1.47309194391642E-2</v>
      </c>
      <c r="N239" s="5">
        <f t="shared" si="31"/>
        <v>0.9937450351714805</v>
      </c>
      <c r="O239" s="5">
        <f t="shared" si="32"/>
        <v>0.9730886046328544</v>
      </c>
      <c r="P239" s="5">
        <f t="shared" si="32"/>
        <v>1.0148399541689843</v>
      </c>
      <c r="Q239" s="6">
        <v>0.55823490000651599</v>
      </c>
      <c r="R239" s="3" t="s">
        <v>28</v>
      </c>
      <c r="S239" s="3" t="s">
        <v>28</v>
      </c>
      <c r="T239" s="3" t="s">
        <v>28</v>
      </c>
      <c r="U239" s="5">
        <v>1.0564407802510001</v>
      </c>
      <c r="V239" s="5">
        <v>25.6695438100787</v>
      </c>
      <c r="W239" s="5">
        <v>0.31671254686657302</v>
      </c>
    </row>
    <row r="240" spans="1:23" x14ac:dyDescent="0.35">
      <c r="A240" s="3" t="s">
        <v>508</v>
      </c>
      <c r="B240" s="3" t="s">
        <v>32</v>
      </c>
      <c r="C240" s="3" t="s">
        <v>509</v>
      </c>
      <c r="D240" s="3">
        <v>2287</v>
      </c>
      <c r="E240" s="3">
        <v>482311</v>
      </c>
      <c r="F240" s="3">
        <v>484598</v>
      </c>
      <c r="G240" s="3" t="s">
        <v>29</v>
      </c>
      <c r="H240" s="3" t="s">
        <v>30</v>
      </c>
      <c r="I240" s="3">
        <v>23</v>
      </c>
      <c r="J240" s="5">
        <v>-1.3579456829083801E-4</v>
      </c>
      <c r="K240" s="5">
        <v>2.3195893744758599E-4</v>
      </c>
      <c r="L240" s="5">
        <v>-5.9042573158028604E-4</v>
      </c>
      <c r="M240" s="5">
        <v>3.1883659499860997E-4</v>
      </c>
      <c r="N240" s="5">
        <f t="shared" si="31"/>
        <v>0.99986421465137421</v>
      </c>
      <c r="O240" s="5">
        <f t="shared" si="32"/>
        <v>0.99940974853539299</v>
      </c>
      <c r="P240" s="5">
        <f t="shared" si="32"/>
        <v>1.0003188874287883</v>
      </c>
      <c r="Q240" s="6">
        <v>0.55826196159980701</v>
      </c>
      <c r="R240" s="3" t="s">
        <v>28</v>
      </c>
      <c r="S240" s="3" t="s">
        <v>28</v>
      </c>
      <c r="T240" s="3" t="s">
        <v>28</v>
      </c>
      <c r="U240" s="5">
        <v>0.66205949101446004</v>
      </c>
      <c r="V240" s="5">
        <v>9.6431009321311603</v>
      </c>
      <c r="W240" s="5">
        <v>0.98926213121898399</v>
      </c>
    </row>
    <row r="241" spans="1:23" x14ac:dyDescent="0.35">
      <c r="A241" s="3" t="s">
        <v>510</v>
      </c>
      <c r="B241" s="3" t="s">
        <v>51</v>
      </c>
      <c r="C241" s="3" t="s">
        <v>511</v>
      </c>
      <c r="D241" s="3">
        <v>1678</v>
      </c>
      <c r="E241" s="3">
        <v>456942</v>
      </c>
      <c r="F241" s="3">
        <v>458620</v>
      </c>
      <c r="G241" s="3" t="s">
        <v>29</v>
      </c>
      <c r="H241" s="3" t="s">
        <v>30</v>
      </c>
      <c r="I241" s="3">
        <v>24</v>
      </c>
      <c r="J241" s="5">
        <v>-2.59557911831996E-2</v>
      </c>
      <c r="K241" s="5">
        <v>4.4525205629592703E-2</v>
      </c>
      <c r="L241" s="5">
        <v>-0.11322359062144099</v>
      </c>
      <c r="M241" s="5">
        <v>6.13120082550421E-2</v>
      </c>
      <c r="N241" s="5">
        <f t="shared" si="31"/>
        <v>0.97437816476237182</v>
      </c>
      <c r="O241" s="5">
        <f t="shared" si="32"/>
        <v>0.89295098232875192</v>
      </c>
      <c r="P241" s="5">
        <f t="shared" si="32"/>
        <v>1.0632305991642317</v>
      </c>
      <c r="Q241" s="6">
        <v>0.55992964274554202</v>
      </c>
      <c r="R241" s="3" t="s">
        <v>28</v>
      </c>
      <c r="S241" s="3" t="s">
        <v>28</v>
      </c>
      <c r="T241" s="3" t="s">
        <v>28</v>
      </c>
      <c r="U241" s="5">
        <v>1.34820007347932</v>
      </c>
      <c r="V241" s="5">
        <v>41.8057990769816</v>
      </c>
      <c r="W241" s="5">
        <v>9.5630605856426298E-3</v>
      </c>
    </row>
    <row r="242" spans="1:23" x14ac:dyDescent="0.35">
      <c r="A242" s="3" t="s">
        <v>512</v>
      </c>
      <c r="B242" s="3" t="s">
        <v>48</v>
      </c>
      <c r="C242" s="3" t="s">
        <v>513</v>
      </c>
      <c r="D242" s="3">
        <v>7870</v>
      </c>
      <c r="E242" s="3">
        <v>207798</v>
      </c>
      <c r="F242" s="3">
        <v>215668</v>
      </c>
      <c r="G242" s="3" t="s">
        <v>29</v>
      </c>
      <c r="H242" s="3" t="s">
        <v>30</v>
      </c>
      <c r="I242" s="3">
        <v>18</v>
      </c>
      <c r="J242" s="5">
        <v>-1.2298572231383999E-2</v>
      </c>
      <c r="K242" s="5">
        <v>2.11596227735362E-2</v>
      </c>
      <c r="L242" s="5">
        <v>-5.3770670793968502E-2</v>
      </c>
      <c r="M242" s="5">
        <v>2.9173526331200499E-2</v>
      </c>
      <c r="N242" s="5">
        <f t="shared" si="31"/>
        <v>0.98777674612248401</v>
      </c>
      <c r="O242" s="5">
        <f t="shared" si="32"/>
        <v>0.9476494052700758</v>
      </c>
      <c r="P242" s="5">
        <f t="shared" si="32"/>
        <v>1.0296032422478556</v>
      </c>
      <c r="Q242" s="6">
        <v>0.56108657577915</v>
      </c>
      <c r="R242" s="3" t="s">
        <v>28</v>
      </c>
      <c r="S242" s="3" t="s">
        <v>28</v>
      </c>
      <c r="T242" s="3" t="s">
        <v>28</v>
      </c>
      <c r="U242" s="5">
        <v>0.94525851245716896</v>
      </c>
      <c r="V242" s="5">
        <v>15.1897321413366</v>
      </c>
      <c r="W242" s="5">
        <v>0.58181753637978795</v>
      </c>
    </row>
    <row r="243" spans="1:23" x14ac:dyDescent="0.35">
      <c r="A243" s="3" t="s">
        <v>514</v>
      </c>
      <c r="B243" s="3" t="s">
        <v>51</v>
      </c>
      <c r="C243" s="3" t="s">
        <v>515</v>
      </c>
      <c r="D243" s="3">
        <v>2902</v>
      </c>
      <c r="E243" s="3">
        <v>481696</v>
      </c>
      <c r="F243" s="3">
        <v>484598</v>
      </c>
      <c r="G243" s="3" t="s">
        <v>29</v>
      </c>
      <c r="H243" s="3" t="s">
        <v>30</v>
      </c>
      <c r="I243" s="3">
        <v>23</v>
      </c>
      <c r="J243" s="5">
        <v>1.6206799213090199E-4</v>
      </c>
      <c r="K243" s="5">
        <v>2.8140168885309802E-4</v>
      </c>
      <c r="L243" s="5">
        <v>-3.89469183209917E-4</v>
      </c>
      <c r="M243" s="5">
        <v>7.1360516747172005E-4</v>
      </c>
      <c r="N243" s="5">
        <f t="shared" si="31"/>
        <v>1.0001620811258574</v>
      </c>
      <c r="O243" s="5">
        <f t="shared" si="32"/>
        <v>0.99961060665006718</v>
      </c>
      <c r="P243" s="5">
        <f t="shared" si="32"/>
        <v>1.0007138598442151</v>
      </c>
      <c r="Q243" s="6">
        <v>0.56466173441774004</v>
      </c>
      <c r="R243" s="3" t="s">
        <v>28</v>
      </c>
      <c r="S243" s="3" t="s">
        <v>28</v>
      </c>
      <c r="T243" s="3" t="s">
        <v>28</v>
      </c>
      <c r="U243" s="5">
        <v>1.0673364057613499</v>
      </c>
      <c r="V243" s="5">
        <v>25.0625540673981</v>
      </c>
      <c r="W243" s="5">
        <v>0.29409265866819401</v>
      </c>
    </row>
    <row r="244" spans="1:23" x14ac:dyDescent="0.35">
      <c r="A244" s="3" t="s">
        <v>516</v>
      </c>
      <c r="B244" s="3" t="s">
        <v>51</v>
      </c>
      <c r="C244" s="3" t="s">
        <v>517</v>
      </c>
      <c r="D244" s="3">
        <v>3731</v>
      </c>
      <c r="E244" s="3">
        <v>480867</v>
      </c>
      <c r="F244" s="3">
        <v>484598</v>
      </c>
      <c r="G244" s="3" t="s">
        <v>29</v>
      </c>
      <c r="H244" s="3" t="s">
        <v>30</v>
      </c>
      <c r="I244" s="3">
        <v>23</v>
      </c>
      <c r="J244" s="5">
        <v>-1.72123502412944E-4</v>
      </c>
      <c r="K244" s="5">
        <v>2.9897300031365298E-4</v>
      </c>
      <c r="L244" s="5">
        <v>-7.5809981537758504E-4</v>
      </c>
      <c r="M244" s="5">
        <v>4.1385281055169698E-4</v>
      </c>
      <c r="N244" s="5">
        <f t="shared" si="31"/>
        <v>0.99982789130998728</v>
      </c>
      <c r="O244" s="5">
        <f t="shared" si="32"/>
        <v>0.99924218746968596</v>
      </c>
      <c r="P244" s="5">
        <f t="shared" si="32"/>
        <v>1.000413938459441</v>
      </c>
      <c r="Q244" s="6">
        <v>0.564807243451382</v>
      </c>
      <c r="R244" s="3" t="s">
        <v>28</v>
      </c>
      <c r="S244" s="3" t="s">
        <v>28</v>
      </c>
      <c r="T244" s="3" t="s">
        <v>28</v>
      </c>
      <c r="U244" s="5">
        <v>0.90543353931830595</v>
      </c>
      <c r="V244" s="5">
        <v>18.035817670694399</v>
      </c>
      <c r="W244" s="5">
        <v>0.70386258902756704</v>
      </c>
    </row>
    <row r="245" spans="1:23" x14ac:dyDescent="0.35">
      <c r="A245" s="3" t="s">
        <v>518</v>
      </c>
      <c r="B245" s="3" t="s">
        <v>26</v>
      </c>
      <c r="C245" s="3" t="s">
        <v>519</v>
      </c>
      <c r="D245" s="3" t="s">
        <v>28</v>
      </c>
      <c r="E245" s="3" t="s">
        <v>28</v>
      </c>
      <c r="F245" s="3">
        <v>23986</v>
      </c>
      <c r="G245" s="3" t="s">
        <v>29</v>
      </c>
      <c r="H245" s="3" t="s">
        <v>78</v>
      </c>
      <c r="I245" s="3">
        <v>2</v>
      </c>
      <c r="J245" s="5">
        <v>1.94509148104112E-2</v>
      </c>
      <c r="K245" s="5">
        <v>3.3864137539586898E-2</v>
      </c>
      <c r="L245" s="5">
        <v>-4.6921575134690002E-2</v>
      </c>
      <c r="M245" s="5">
        <v>8.5823404755512298E-2</v>
      </c>
      <c r="N245" s="3" t="s">
        <v>28</v>
      </c>
      <c r="O245" s="3" t="s">
        <v>28</v>
      </c>
      <c r="P245" s="3" t="s">
        <v>28</v>
      </c>
      <c r="Q245" s="6">
        <v>0.56571005473883396</v>
      </c>
      <c r="R245" s="3" t="s">
        <v>28</v>
      </c>
      <c r="S245" s="3" t="s">
        <v>28</v>
      </c>
      <c r="T245" s="3" t="s">
        <v>28</v>
      </c>
      <c r="U245" s="5">
        <v>0.82921840935675195</v>
      </c>
      <c r="V245" s="5">
        <v>0.68760317041614205</v>
      </c>
      <c r="W245" s="5">
        <v>0.40698082970188598</v>
      </c>
    </row>
    <row r="246" spans="1:23" x14ac:dyDescent="0.35">
      <c r="A246" s="3" t="s">
        <v>520</v>
      </c>
      <c r="B246" s="3" t="s">
        <v>92</v>
      </c>
      <c r="C246" s="3" t="s">
        <v>521</v>
      </c>
      <c r="D246" s="3">
        <v>2646</v>
      </c>
      <c r="E246" s="3">
        <v>481952</v>
      </c>
      <c r="F246" s="3">
        <v>484598</v>
      </c>
      <c r="G246" s="3" t="s">
        <v>29</v>
      </c>
      <c r="H246" s="3" t="s">
        <v>30</v>
      </c>
      <c r="I246" s="3">
        <v>23</v>
      </c>
      <c r="J246" s="5">
        <v>1.4819641119625799E-4</v>
      </c>
      <c r="K246" s="5">
        <v>2.5897597927274898E-4</v>
      </c>
      <c r="L246" s="5">
        <v>-3.5938718103932098E-4</v>
      </c>
      <c r="M246" s="5">
        <v>6.5578000343183697E-4</v>
      </c>
      <c r="N246" s="5">
        <f t="shared" ref="N246:N267" si="33">EXP(J246)</f>
        <v>1.0001482073928269</v>
      </c>
      <c r="O246" s="5">
        <f t="shared" ref="O246:P267" si="34">EXP(L246)</f>
        <v>0.99964067739079798</v>
      </c>
      <c r="P246" s="5">
        <f t="shared" si="34"/>
        <v>1.0006559950741487</v>
      </c>
      <c r="Q246" s="6">
        <v>0.56715940025745204</v>
      </c>
      <c r="R246" s="3" t="s">
        <v>28</v>
      </c>
      <c r="S246" s="3" t="s">
        <v>28</v>
      </c>
      <c r="T246" s="3" t="s">
        <v>28</v>
      </c>
      <c r="U246" s="5">
        <v>1.03708596288919</v>
      </c>
      <c r="V246" s="5">
        <v>23.6620404772797</v>
      </c>
      <c r="W246" s="5">
        <v>0.36519059165111301</v>
      </c>
    </row>
    <row r="247" spans="1:23" x14ac:dyDescent="0.35">
      <c r="A247" s="3" t="s">
        <v>522</v>
      </c>
      <c r="B247" s="3" t="s">
        <v>165</v>
      </c>
      <c r="C247" s="3" t="s">
        <v>523</v>
      </c>
      <c r="D247" s="3">
        <v>2361</v>
      </c>
      <c r="E247" s="3">
        <v>482237</v>
      </c>
      <c r="F247" s="3">
        <v>484598</v>
      </c>
      <c r="G247" s="3" t="s">
        <v>29</v>
      </c>
      <c r="H247" s="3" t="s">
        <v>30</v>
      </c>
      <c r="I247" s="3">
        <v>23</v>
      </c>
      <c r="J247" s="5">
        <v>-1.3571683891383599E-4</v>
      </c>
      <c r="K247" s="5">
        <v>2.3790811242857499E-4</v>
      </c>
      <c r="L247" s="5">
        <v>-6.0200817090374896E-4</v>
      </c>
      <c r="M247" s="5">
        <v>3.3057449307607599E-4</v>
      </c>
      <c r="N247" s="5">
        <f t="shared" si="33"/>
        <v>0.99986429237019969</v>
      </c>
      <c r="O247" s="5">
        <f t="shared" si="34"/>
        <v>0.99939817299965794</v>
      </c>
      <c r="P247" s="5">
        <f t="shared" si="34"/>
        <v>1.0003306291388452</v>
      </c>
      <c r="Q247" s="6">
        <v>0.56836637993630101</v>
      </c>
      <c r="R247" s="3" t="s">
        <v>28</v>
      </c>
      <c r="S247" s="3" t="s">
        <v>28</v>
      </c>
      <c r="T247" s="3" t="s">
        <v>28</v>
      </c>
      <c r="U247" s="5">
        <v>0.76353862367787695</v>
      </c>
      <c r="V247" s="5">
        <v>12.825807056654</v>
      </c>
      <c r="W247" s="5">
        <v>0.93790563580129604</v>
      </c>
    </row>
    <row r="248" spans="1:23" x14ac:dyDescent="0.35">
      <c r="A248" s="3" t="s">
        <v>524</v>
      </c>
      <c r="B248" s="3" t="s">
        <v>51</v>
      </c>
      <c r="C248" s="3" t="s">
        <v>525</v>
      </c>
      <c r="D248" s="3">
        <v>15654</v>
      </c>
      <c r="E248" s="3">
        <v>379986</v>
      </c>
      <c r="F248" s="3">
        <v>395640</v>
      </c>
      <c r="G248" s="3" t="s">
        <v>29</v>
      </c>
      <c r="H248" s="3" t="s">
        <v>30</v>
      </c>
      <c r="I248" s="3">
        <v>24</v>
      </c>
      <c r="J248" s="5">
        <v>-1.3137245174774499E-2</v>
      </c>
      <c r="K248" s="5">
        <v>2.3171844629036299E-2</v>
      </c>
      <c r="L248" s="5">
        <v>-5.85532261030434E-2</v>
      </c>
      <c r="M248" s="5">
        <v>3.2278735753494499E-2</v>
      </c>
      <c r="N248" s="5">
        <f t="shared" si="33"/>
        <v>0.9869486717817102</v>
      </c>
      <c r="O248" s="5">
        <f t="shared" si="34"/>
        <v>0.94312804003345163</v>
      </c>
      <c r="P248" s="5">
        <f t="shared" si="34"/>
        <v>1.0328053449636942</v>
      </c>
      <c r="Q248" s="6">
        <v>0.570749094729604</v>
      </c>
      <c r="R248" s="3" t="s">
        <v>28</v>
      </c>
      <c r="S248" s="3" t="s">
        <v>28</v>
      </c>
      <c r="T248" s="3" t="s">
        <v>28</v>
      </c>
      <c r="U248" s="5">
        <v>0.910013347952214</v>
      </c>
      <c r="V248" s="5">
        <v>19.046858749377499</v>
      </c>
      <c r="W248" s="5">
        <v>0.69850150755357598</v>
      </c>
    </row>
    <row r="249" spans="1:23" x14ac:dyDescent="0.35">
      <c r="A249" s="3" t="s">
        <v>526</v>
      </c>
      <c r="B249" s="3" t="s">
        <v>32</v>
      </c>
      <c r="C249" s="3" t="s">
        <v>527</v>
      </c>
      <c r="D249" s="3">
        <v>507</v>
      </c>
      <c r="E249" s="3">
        <v>489220</v>
      </c>
      <c r="F249" s="3">
        <v>489727</v>
      </c>
      <c r="G249" s="3" t="s">
        <v>29</v>
      </c>
      <c r="H249" s="3" t="s">
        <v>30</v>
      </c>
      <c r="I249" s="3">
        <v>24</v>
      </c>
      <c r="J249" s="5">
        <v>-4.2068052914959797E-2</v>
      </c>
      <c r="K249" s="5">
        <v>7.4466383359172397E-2</v>
      </c>
      <c r="L249" s="5">
        <v>-0.18801948235789101</v>
      </c>
      <c r="M249" s="5">
        <v>0.103883376527971</v>
      </c>
      <c r="N249" s="5">
        <f t="shared" si="33"/>
        <v>0.9588045289091579</v>
      </c>
      <c r="O249" s="5">
        <f t="shared" si="34"/>
        <v>0.82859856402165499</v>
      </c>
      <c r="P249" s="5">
        <f t="shared" si="34"/>
        <v>1.1094710570035289</v>
      </c>
      <c r="Q249" s="6">
        <v>0.57212357914674095</v>
      </c>
      <c r="R249" s="3" t="s">
        <v>28</v>
      </c>
      <c r="S249" s="3" t="s">
        <v>28</v>
      </c>
      <c r="T249" s="3" t="s">
        <v>28</v>
      </c>
      <c r="U249" s="5">
        <v>0.92082837956529695</v>
      </c>
      <c r="V249" s="5">
        <v>19.502272806095601</v>
      </c>
      <c r="W249" s="5">
        <v>0.67171867032810895</v>
      </c>
    </row>
    <row r="250" spans="1:23" x14ac:dyDescent="0.35">
      <c r="A250" s="3" t="s">
        <v>528</v>
      </c>
      <c r="B250" s="3" t="s">
        <v>68</v>
      </c>
      <c r="C250" s="3" t="s">
        <v>529</v>
      </c>
      <c r="D250" s="3">
        <v>13495</v>
      </c>
      <c r="E250" s="3">
        <v>471103</v>
      </c>
      <c r="F250" s="3">
        <v>484598</v>
      </c>
      <c r="G250" s="3" t="s">
        <v>29</v>
      </c>
      <c r="H250" s="3" t="s">
        <v>30</v>
      </c>
      <c r="I250" s="3">
        <v>23</v>
      </c>
      <c r="J250" s="5">
        <v>-3.8882350555618302E-4</v>
      </c>
      <c r="K250" s="5">
        <v>6.9309620465235402E-4</v>
      </c>
      <c r="L250" s="5">
        <v>-1.7472671044961999E-3</v>
      </c>
      <c r="M250" s="5">
        <v>9.6962009338383498E-4</v>
      </c>
      <c r="N250" s="5">
        <f t="shared" si="33"/>
        <v>0.9996112520765067</v>
      </c>
      <c r="O250" s="5">
        <f t="shared" si="34"/>
        <v>0.99825425847800831</v>
      </c>
      <c r="P250" s="5">
        <f t="shared" si="34"/>
        <v>1.000970090326917</v>
      </c>
      <c r="Q250" s="6">
        <v>0.574800945512562</v>
      </c>
      <c r="R250" s="3" t="s">
        <v>28</v>
      </c>
      <c r="S250" s="3" t="s">
        <v>28</v>
      </c>
      <c r="T250" s="3" t="s">
        <v>28</v>
      </c>
      <c r="U250" s="5">
        <v>1.23580980926624</v>
      </c>
      <c r="V250" s="5">
        <v>33.598969462930498</v>
      </c>
      <c r="W250" s="5">
        <v>5.3930629983318802E-2</v>
      </c>
    </row>
    <row r="251" spans="1:23" x14ac:dyDescent="0.35">
      <c r="A251" s="3" t="s">
        <v>530</v>
      </c>
      <c r="B251" s="3" t="s">
        <v>51</v>
      </c>
      <c r="C251" s="3" t="s">
        <v>531</v>
      </c>
      <c r="D251" s="3">
        <v>3945</v>
      </c>
      <c r="E251" s="3">
        <v>480653</v>
      </c>
      <c r="F251" s="3">
        <v>484598</v>
      </c>
      <c r="G251" s="3" t="s">
        <v>29</v>
      </c>
      <c r="H251" s="3" t="s">
        <v>30</v>
      </c>
      <c r="I251" s="3">
        <v>23</v>
      </c>
      <c r="J251" s="5">
        <v>2.1615240433302E-4</v>
      </c>
      <c r="K251" s="5">
        <v>3.8738622317717301E-4</v>
      </c>
      <c r="L251" s="5">
        <v>-5.43110641201234E-4</v>
      </c>
      <c r="M251" s="5">
        <v>9.7541544986727395E-4</v>
      </c>
      <c r="N251" s="5">
        <f t="shared" si="33"/>
        <v>1.0002161757669472</v>
      </c>
      <c r="O251" s="5">
        <f t="shared" si="34"/>
        <v>0.99945703681668652</v>
      </c>
      <c r="P251" s="5">
        <f t="shared" si="34"/>
        <v>1.0009758913222291</v>
      </c>
      <c r="Q251" s="6">
        <v>0.57686043950832699</v>
      </c>
      <c r="R251" s="3" t="s">
        <v>28</v>
      </c>
      <c r="S251" s="3" t="s">
        <v>28</v>
      </c>
      <c r="T251" s="3" t="s">
        <v>28</v>
      </c>
      <c r="U251" s="5">
        <v>1.26882985113785</v>
      </c>
      <c r="V251" s="5">
        <v>35.418442205047</v>
      </c>
      <c r="W251" s="5">
        <v>3.5015612560168802E-2</v>
      </c>
    </row>
    <row r="252" spans="1:23" x14ac:dyDescent="0.35">
      <c r="A252" s="3" t="s">
        <v>532</v>
      </c>
      <c r="B252" s="3" t="s">
        <v>448</v>
      </c>
      <c r="C252" s="3" t="s">
        <v>533</v>
      </c>
      <c r="D252" s="3">
        <v>20381</v>
      </c>
      <c r="E252" s="3">
        <v>464217</v>
      </c>
      <c r="F252" s="3">
        <v>484598</v>
      </c>
      <c r="G252" s="3" t="s">
        <v>29</v>
      </c>
      <c r="H252" s="3" t="s">
        <v>30</v>
      </c>
      <c r="I252" s="3">
        <v>23</v>
      </c>
      <c r="J252" s="5">
        <v>4.9085480687262502E-4</v>
      </c>
      <c r="K252" s="5">
        <v>9.0413210118908596E-4</v>
      </c>
      <c r="L252" s="5">
        <v>-1.28121154872451E-3</v>
      </c>
      <c r="M252" s="5">
        <v>2.2629211624697601E-3</v>
      </c>
      <c r="N252" s="5">
        <f t="shared" si="33"/>
        <v>1.0004909752958067</v>
      </c>
      <c r="O252" s="5">
        <f t="shared" si="34"/>
        <v>0.9987196088523852</v>
      </c>
      <c r="P252" s="5">
        <f t="shared" si="34"/>
        <v>1.002265483500989</v>
      </c>
      <c r="Q252" s="6">
        <v>0.58719752189048002</v>
      </c>
      <c r="R252" s="3" t="s">
        <v>28</v>
      </c>
      <c r="S252" s="3" t="s">
        <v>28</v>
      </c>
      <c r="T252" s="3" t="s">
        <v>28</v>
      </c>
      <c r="U252" s="5">
        <v>1.32069908710577</v>
      </c>
      <c r="V252" s="5">
        <v>38.373413731004398</v>
      </c>
      <c r="W252" s="5">
        <v>1.66305833775457E-2</v>
      </c>
    </row>
    <row r="253" spans="1:23" x14ac:dyDescent="0.35">
      <c r="A253" s="3" t="s">
        <v>534</v>
      </c>
      <c r="B253" s="3" t="s">
        <v>97</v>
      </c>
      <c r="C253" s="3" t="s">
        <v>535</v>
      </c>
      <c r="D253" s="3">
        <v>168</v>
      </c>
      <c r="E253" s="3">
        <v>372016</v>
      </c>
      <c r="F253" s="3">
        <v>372184</v>
      </c>
      <c r="G253" s="3" t="s">
        <v>29</v>
      </c>
      <c r="H253" s="3" t="s">
        <v>30</v>
      </c>
      <c r="I253" s="3">
        <v>9</v>
      </c>
      <c r="J253" s="5">
        <v>-4.8929914970317697E-5</v>
      </c>
      <c r="K253" s="5">
        <v>9.0174343140447704E-5</v>
      </c>
      <c r="L253" s="5">
        <v>-2.2566837985515199E-4</v>
      </c>
      <c r="M253" s="5">
        <v>1.27808549914516E-4</v>
      </c>
      <c r="N253" s="5">
        <f t="shared" si="33"/>
        <v>0.9999510712820785</v>
      </c>
      <c r="O253" s="5">
        <f t="shared" si="34"/>
        <v>0.99977435708133844</v>
      </c>
      <c r="P253" s="5">
        <f t="shared" si="34"/>
        <v>1.0001278167177752</v>
      </c>
      <c r="Q253" s="6">
        <v>0.58739518573698402</v>
      </c>
      <c r="R253" s="3" t="s">
        <v>28</v>
      </c>
      <c r="S253" s="3" t="s">
        <v>28</v>
      </c>
      <c r="T253" s="3" t="s">
        <v>28</v>
      </c>
      <c r="U253" s="5">
        <v>0.93388030347997197</v>
      </c>
      <c r="V253" s="5">
        <v>6.9770593698227499</v>
      </c>
      <c r="W253" s="5">
        <v>0.53910981089258303</v>
      </c>
    </row>
    <row r="254" spans="1:23" x14ac:dyDescent="0.35">
      <c r="A254" s="3" t="s">
        <v>536</v>
      </c>
      <c r="B254" s="3" t="s">
        <v>32</v>
      </c>
      <c r="C254" s="3" t="s">
        <v>537</v>
      </c>
      <c r="D254" s="3">
        <v>7114</v>
      </c>
      <c r="E254" s="3">
        <v>475964</v>
      </c>
      <c r="F254" s="3">
        <v>483078</v>
      </c>
      <c r="G254" s="3" t="s">
        <v>29</v>
      </c>
      <c r="H254" s="3" t="s">
        <v>30</v>
      </c>
      <c r="I254" s="3">
        <v>24</v>
      </c>
      <c r="J254" s="5">
        <v>1.32741699038976E-2</v>
      </c>
      <c r="K254" s="5">
        <v>2.5121949457948399E-2</v>
      </c>
      <c r="L254" s="5">
        <v>-3.5963946255116598E-2</v>
      </c>
      <c r="M254" s="5">
        <v>6.2512286062911898E-2</v>
      </c>
      <c r="N254" s="5">
        <f t="shared" si="33"/>
        <v>1.0133626628203705</v>
      </c>
      <c r="O254" s="5">
        <f t="shared" si="34"/>
        <v>0.96467507300513078</v>
      </c>
      <c r="P254" s="5">
        <f t="shared" si="34"/>
        <v>1.0645075374440927</v>
      </c>
      <c r="Q254" s="6">
        <v>0.59722914551797801</v>
      </c>
      <c r="R254" s="3" t="s">
        <v>28</v>
      </c>
      <c r="S254" s="3" t="s">
        <v>28</v>
      </c>
      <c r="T254" s="3" t="s">
        <v>28</v>
      </c>
      <c r="U254" s="5">
        <v>1.1079215642718701</v>
      </c>
      <c r="V254" s="5">
        <v>28.232274429308401</v>
      </c>
      <c r="W254" s="5">
        <v>0.20712544451325299</v>
      </c>
    </row>
    <row r="255" spans="1:23" x14ac:dyDescent="0.35">
      <c r="A255" s="3" t="s">
        <v>538</v>
      </c>
      <c r="B255" s="3" t="s">
        <v>51</v>
      </c>
      <c r="C255" s="3" t="s">
        <v>539</v>
      </c>
      <c r="D255" s="3">
        <v>7895</v>
      </c>
      <c r="E255" s="3">
        <v>476703</v>
      </c>
      <c r="F255" s="3">
        <v>484598</v>
      </c>
      <c r="G255" s="3" t="s">
        <v>29</v>
      </c>
      <c r="H255" s="3" t="s">
        <v>30</v>
      </c>
      <c r="I255" s="3">
        <v>23</v>
      </c>
      <c r="J255" s="5">
        <v>3.1724411628046101E-4</v>
      </c>
      <c r="K255" s="5">
        <v>6.0049070513103697E-4</v>
      </c>
      <c r="L255" s="5">
        <v>-8.5969603882743299E-4</v>
      </c>
      <c r="M255" s="5">
        <v>1.4941842713883499E-3</v>
      </c>
      <c r="N255" s="5">
        <f t="shared" si="33"/>
        <v>1.000317294443517</v>
      </c>
      <c r="O255" s="5">
        <f t="shared" si="34"/>
        <v>0.99914067339393797</v>
      </c>
      <c r="P255" s="5">
        <f t="shared" si="34"/>
        <v>1.0014953011208971</v>
      </c>
      <c r="Q255" s="6">
        <v>0.59728549579039802</v>
      </c>
      <c r="R255" s="3" t="s">
        <v>28</v>
      </c>
      <c r="S255" s="3" t="s">
        <v>28</v>
      </c>
      <c r="T255" s="3" t="s">
        <v>28</v>
      </c>
      <c r="U255" s="5">
        <v>1.39403408728183</v>
      </c>
      <c r="V255" s="5">
        <v>42.753282803081198</v>
      </c>
      <c r="W255" s="5">
        <v>5.0601836424791699E-3</v>
      </c>
    </row>
    <row r="256" spans="1:23" x14ac:dyDescent="0.35">
      <c r="A256" s="3" t="s">
        <v>540</v>
      </c>
      <c r="B256" s="3" t="s">
        <v>97</v>
      </c>
      <c r="C256" s="3" t="s">
        <v>541</v>
      </c>
      <c r="D256" s="3">
        <v>350</v>
      </c>
      <c r="E256" s="3">
        <v>372016</v>
      </c>
      <c r="F256" s="3">
        <v>372366</v>
      </c>
      <c r="G256" s="3" t="s">
        <v>29</v>
      </c>
      <c r="H256" s="3" t="s">
        <v>30</v>
      </c>
      <c r="I256" s="3">
        <v>11</v>
      </c>
      <c r="J256" s="5">
        <v>8.9031161070285495E-5</v>
      </c>
      <c r="K256" s="5">
        <v>1.7045900679871201E-4</v>
      </c>
      <c r="L256" s="5">
        <v>-2.4506235309565698E-4</v>
      </c>
      <c r="M256" s="5">
        <v>4.2312467523622803E-4</v>
      </c>
      <c r="N256" s="5">
        <f t="shared" si="33"/>
        <v>1.0000890351244618</v>
      </c>
      <c r="O256" s="5">
        <f t="shared" si="34"/>
        <v>0.99975496767223004</v>
      </c>
      <c r="P256" s="5">
        <f t="shared" si="34"/>
        <v>1.0004232142051086</v>
      </c>
      <c r="Q256" s="6">
        <v>0.60145974650062595</v>
      </c>
      <c r="R256" s="3" t="s">
        <v>28</v>
      </c>
      <c r="S256" s="3" t="s">
        <v>28</v>
      </c>
      <c r="T256" s="3" t="s">
        <v>28</v>
      </c>
      <c r="U256" s="5">
        <v>1.3219967590169299</v>
      </c>
      <c r="V256" s="5">
        <v>17.476754308512501</v>
      </c>
      <c r="W256" s="5">
        <v>6.4458106871344401E-2</v>
      </c>
    </row>
    <row r="257" spans="1:23" x14ac:dyDescent="0.35">
      <c r="A257" s="3" t="s">
        <v>542</v>
      </c>
      <c r="B257" s="3" t="s">
        <v>51</v>
      </c>
      <c r="C257" s="3" t="s">
        <v>543</v>
      </c>
      <c r="D257" s="3">
        <v>3206</v>
      </c>
      <c r="E257" s="3">
        <v>481392</v>
      </c>
      <c r="F257" s="3">
        <v>484598</v>
      </c>
      <c r="G257" s="3" t="s">
        <v>29</v>
      </c>
      <c r="H257" s="3" t="s">
        <v>30</v>
      </c>
      <c r="I257" s="3">
        <v>23</v>
      </c>
      <c r="J257" s="5">
        <v>-1.4380886593036099E-4</v>
      </c>
      <c r="K257" s="5">
        <v>2.7677970343430598E-4</v>
      </c>
      <c r="L257" s="5">
        <v>-6.8628711631327699E-4</v>
      </c>
      <c r="M257" s="5">
        <v>3.9866938445255599E-4</v>
      </c>
      <c r="N257" s="5">
        <f t="shared" si="33"/>
        <v>0.99985620147406895</v>
      </c>
      <c r="O257" s="5">
        <f t="shared" si="34"/>
        <v>0.99931394832482656</v>
      </c>
      <c r="P257" s="5">
        <f t="shared" si="34"/>
        <v>1.0003987488636532</v>
      </c>
      <c r="Q257" s="6">
        <v>0.60335717794535504</v>
      </c>
      <c r="R257" s="3" t="s">
        <v>28</v>
      </c>
      <c r="S257" s="3" t="s">
        <v>28</v>
      </c>
      <c r="T257" s="3" t="s">
        <v>28</v>
      </c>
      <c r="U257" s="5">
        <v>0.82698604899572403</v>
      </c>
      <c r="V257" s="5">
        <v>15.045930355138299</v>
      </c>
      <c r="W257" s="5">
        <v>0.86025934089380796</v>
      </c>
    </row>
    <row r="258" spans="1:23" x14ac:dyDescent="0.35">
      <c r="A258" s="3" t="s">
        <v>544</v>
      </c>
      <c r="B258" s="3" t="s">
        <v>97</v>
      </c>
      <c r="C258" s="3" t="s">
        <v>545</v>
      </c>
      <c r="D258" s="3">
        <v>1279</v>
      </c>
      <c r="E258" s="3">
        <v>372016</v>
      </c>
      <c r="F258" s="3">
        <v>373295</v>
      </c>
      <c r="G258" s="3" t="s">
        <v>29</v>
      </c>
      <c r="H258" s="3" t="s">
        <v>30</v>
      </c>
      <c r="I258" s="3">
        <v>19</v>
      </c>
      <c r="J258" s="5">
        <v>1.31675644117568E-4</v>
      </c>
      <c r="K258" s="5">
        <v>2.5775799802813502E-4</v>
      </c>
      <c r="L258" s="5">
        <v>-3.7352074874472298E-4</v>
      </c>
      <c r="M258" s="5">
        <v>6.3687203697985898E-4</v>
      </c>
      <c r="N258" s="5">
        <f t="shared" si="33"/>
        <v>1.0001316843137358</v>
      </c>
      <c r="O258" s="5">
        <f t="shared" si="34"/>
        <v>0.99962654900144554</v>
      </c>
      <c r="P258" s="5">
        <f t="shared" si="34"/>
        <v>1.0006370748830355</v>
      </c>
      <c r="Q258" s="6">
        <v>0.60945617399153196</v>
      </c>
      <c r="R258" s="3" t="s">
        <v>28</v>
      </c>
      <c r="S258" s="3" t="s">
        <v>28</v>
      </c>
      <c r="T258" s="3" t="s">
        <v>28</v>
      </c>
      <c r="U258" s="5">
        <v>1.1303930172161001</v>
      </c>
      <c r="V258" s="5">
        <v>23.0001907206764</v>
      </c>
      <c r="W258" s="5">
        <v>0.1905828012147</v>
      </c>
    </row>
    <row r="259" spans="1:23" x14ac:dyDescent="0.35">
      <c r="A259" s="3" t="s">
        <v>546</v>
      </c>
      <c r="B259" s="3" t="s">
        <v>51</v>
      </c>
      <c r="C259" s="3" t="s">
        <v>547</v>
      </c>
      <c r="D259" s="3">
        <v>2135</v>
      </c>
      <c r="E259" s="3">
        <v>434019</v>
      </c>
      <c r="F259" s="3">
        <v>436154</v>
      </c>
      <c r="G259" s="3" t="s">
        <v>29</v>
      </c>
      <c r="H259" s="3" t="s">
        <v>30</v>
      </c>
      <c r="I259" s="3">
        <v>24</v>
      </c>
      <c r="J259" s="5">
        <v>2.7574841537040599E-2</v>
      </c>
      <c r="K259" s="5">
        <v>5.4224743649912102E-2</v>
      </c>
      <c r="L259" s="5">
        <v>-7.8703703087704205E-2</v>
      </c>
      <c r="M259" s="5">
        <v>0.13385338616178499</v>
      </c>
      <c r="N259" s="5">
        <f t="shared" si="33"/>
        <v>1.0279585462260088</v>
      </c>
      <c r="O259" s="5">
        <f t="shared" si="34"/>
        <v>0.92431375518713621</v>
      </c>
      <c r="P259" s="5">
        <f t="shared" si="34"/>
        <v>1.1432251947231382</v>
      </c>
      <c r="Q259" s="6">
        <v>0.61108257651596598</v>
      </c>
      <c r="R259" s="3" t="s">
        <v>28</v>
      </c>
      <c r="S259" s="3" t="s">
        <v>28</v>
      </c>
      <c r="T259" s="3" t="s">
        <v>28</v>
      </c>
      <c r="U259" s="5">
        <v>1.10855073358615</v>
      </c>
      <c r="V259" s="5">
        <v>28.264348765491</v>
      </c>
      <c r="W259" s="5">
        <v>0.20595010007637399</v>
      </c>
    </row>
    <row r="260" spans="1:23" x14ac:dyDescent="0.35">
      <c r="A260" s="3" t="s">
        <v>548</v>
      </c>
      <c r="B260" s="3" t="s">
        <v>68</v>
      </c>
      <c r="C260" s="3" t="s">
        <v>549</v>
      </c>
      <c r="D260" s="3">
        <v>31766</v>
      </c>
      <c r="E260" s="3">
        <v>452832</v>
      </c>
      <c r="F260" s="3">
        <v>484598</v>
      </c>
      <c r="G260" s="3" t="s">
        <v>29</v>
      </c>
      <c r="H260" s="3" t="s">
        <v>30</v>
      </c>
      <c r="I260" s="3">
        <v>23</v>
      </c>
      <c r="J260" s="5">
        <v>5.5247474829611502E-4</v>
      </c>
      <c r="K260" s="5">
        <v>1.0924032425553101E-3</v>
      </c>
      <c r="L260" s="5">
        <v>-1.5885962637070699E-3</v>
      </c>
      <c r="M260" s="5">
        <v>2.6935457602993E-3</v>
      </c>
      <c r="N260" s="5">
        <f t="shared" si="33"/>
        <v>1.0005526273905789</v>
      </c>
      <c r="O260" s="5">
        <f t="shared" si="34"/>
        <v>0.99841266488742908</v>
      </c>
      <c r="P260" s="5">
        <f t="shared" si="34"/>
        <v>1.0026971766139057</v>
      </c>
      <c r="Q260" s="6">
        <v>0.61303742780595205</v>
      </c>
      <c r="R260" s="3" t="s">
        <v>28</v>
      </c>
      <c r="S260" s="3" t="s">
        <v>28</v>
      </c>
      <c r="T260" s="3" t="s">
        <v>28</v>
      </c>
      <c r="U260" s="5">
        <v>1.29447537972184</v>
      </c>
      <c r="V260" s="5">
        <v>36.864663191532003</v>
      </c>
      <c r="W260" s="5">
        <v>2.44774245868788E-2</v>
      </c>
    </row>
    <row r="261" spans="1:23" x14ac:dyDescent="0.35">
      <c r="A261" s="3" t="s">
        <v>550</v>
      </c>
      <c r="B261" s="3" t="s">
        <v>48</v>
      </c>
      <c r="C261" s="3" t="s">
        <v>551</v>
      </c>
      <c r="D261" s="3">
        <v>5521</v>
      </c>
      <c r="E261" s="3">
        <v>114323</v>
      </c>
      <c r="F261" s="3">
        <v>119844</v>
      </c>
      <c r="G261" s="3" t="s">
        <v>29</v>
      </c>
      <c r="H261" s="3" t="s">
        <v>30</v>
      </c>
      <c r="I261" s="3">
        <v>18</v>
      </c>
      <c r="J261" s="5">
        <v>1.6310164506566499E-2</v>
      </c>
      <c r="K261" s="5">
        <v>3.24415232379077E-2</v>
      </c>
      <c r="L261" s="5">
        <v>-4.7274052643351799E-2</v>
      </c>
      <c r="M261" s="5">
        <v>7.98943816564847E-2</v>
      </c>
      <c r="N261" s="5">
        <f t="shared" si="33"/>
        <v>1.0164439013402822</v>
      </c>
      <c r="O261" s="5">
        <f t="shared" si="34"/>
        <v>0.95382596324209623</v>
      </c>
      <c r="P261" s="5">
        <f t="shared" si="34"/>
        <v>1.0831726587312671</v>
      </c>
      <c r="Q261" s="6">
        <v>0.61513596124688497</v>
      </c>
      <c r="R261" s="3" t="s">
        <v>28</v>
      </c>
      <c r="S261" s="3" t="s">
        <v>28</v>
      </c>
      <c r="T261" s="3" t="s">
        <v>28</v>
      </c>
      <c r="U261" s="5">
        <v>0.90197738103820602</v>
      </c>
      <c r="V261" s="5">
        <v>13.8305743303772</v>
      </c>
      <c r="W261" s="5">
        <v>0.67905656339537401</v>
      </c>
    </row>
    <row r="262" spans="1:23" x14ac:dyDescent="0.35">
      <c r="A262" s="3" t="s">
        <v>552</v>
      </c>
      <c r="B262" s="3" t="s">
        <v>51</v>
      </c>
      <c r="C262" s="3" t="s">
        <v>553</v>
      </c>
      <c r="D262" s="3">
        <v>23497</v>
      </c>
      <c r="E262" s="3">
        <v>461101</v>
      </c>
      <c r="F262" s="3">
        <v>484598</v>
      </c>
      <c r="G262" s="3" t="s">
        <v>29</v>
      </c>
      <c r="H262" s="3" t="s">
        <v>30</v>
      </c>
      <c r="I262" s="3">
        <v>23</v>
      </c>
      <c r="J262" s="5">
        <v>-4.38134924995434E-4</v>
      </c>
      <c r="K262" s="5">
        <v>8.7161179831968998E-4</v>
      </c>
      <c r="L262" s="5">
        <v>-2.1464626582022202E-3</v>
      </c>
      <c r="M262" s="5">
        <v>1.2701928082113499E-3</v>
      </c>
      <c r="N262" s="5">
        <f t="shared" si="33"/>
        <v>0.99956196104209483</v>
      </c>
      <c r="O262" s="5">
        <f t="shared" si="34"/>
        <v>0.99785583934541977</v>
      </c>
      <c r="P262" s="5">
        <f t="shared" si="34"/>
        <v>1.0012709998447575</v>
      </c>
      <c r="Q262" s="6">
        <v>0.61519483499899996</v>
      </c>
      <c r="R262" s="3" t="s">
        <v>28</v>
      </c>
      <c r="S262" s="3" t="s">
        <v>28</v>
      </c>
      <c r="T262" s="3" t="s">
        <v>28</v>
      </c>
      <c r="U262" s="5">
        <v>1.211507069526</v>
      </c>
      <c r="V262" s="5">
        <v>32.290486349252298</v>
      </c>
      <c r="W262" s="5">
        <v>7.2576662682302798E-2</v>
      </c>
    </row>
    <row r="263" spans="1:23" x14ac:dyDescent="0.35">
      <c r="A263" s="3" t="s">
        <v>554</v>
      </c>
      <c r="B263" s="3" t="s">
        <v>51</v>
      </c>
      <c r="C263" s="3" t="s">
        <v>555</v>
      </c>
      <c r="D263" s="3">
        <v>2594</v>
      </c>
      <c r="E263" s="3">
        <v>482004</v>
      </c>
      <c r="F263" s="3">
        <v>484598</v>
      </c>
      <c r="G263" s="3" t="s">
        <v>29</v>
      </c>
      <c r="H263" s="3" t="s">
        <v>30</v>
      </c>
      <c r="I263" s="3">
        <v>23</v>
      </c>
      <c r="J263" s="5">
        <v>-1.3689614058525799E-4</v>
      </c>
      <c r="K263" s="5">
        <v>2.8440251466736402E-4</v>
      </c>
      <c r="L263" s="5">
        <v>-6.9431482644591595E-4</v>
      </c>
      <c r="M263" s="5">
        <v>4.2052254527540002E-4</v>
      </c>
      <c r="N263" s="5">
        <f t="shared" si="33"/>
        <v>0.9998631132292638</v>
      </c>
      <c r="O263" s="5">
        <f t="shared" si="34"/>
        <v>0.99930592615431779</v>
      </c>
      <c r="P263" s="5">
        <f t="shared" si="34"/>
        <v>1.0004206109772764</v>
      </c>
      <c r="Q263" s="6">
        <v>0.63027028964727405</v>
      </c>
      <c r="R263" s="3" t="s">
        <v>28</v>
      </c>
      <c r="S263" s="3" t="s">
        <v>28</v>
      </c>
      <c r="T263" s="3" t="s">
        <v>28</v>
      </c>
      <c r="U263" s="5">
        <v>1.1477270384083</v>
      </c>
      <c r="V263" s="5">
        <v>28.980101803256801</v>
      </c>
      <c r="W263" s="5">
        <v>0.14542977933598</v>
      </c>
    </row>
    <row r="264" spans="1:23" x14ac:dyDescent="0.35">
      <c r="A264" s="3" t="s">
        <v>556</v>
      </c>
      <c r="B264" s="3" t="s">
        <v>92</v>
      </c>
      <c r="C264" s="3" t="s">
        <v>557</v>
      </c>
      <c r="D264" s="3">
        <v>83484</v>
      </c>
      <c r="E264" s="3">
        <v>401114</v>
      </c>
      <c r="F264" s="3">
        <v>484598</v>
      </c>
      <c r="G264" s="3" t="s">
        <v>29</v>
      </c>
      <c r="H264" s="3" t="s">
        <v>30</v>
      </c>
      <c r="I264" s="3">
        <v>23</v>
      </c>
      <c r="J264" s="5">
        <v>-8.9906899393543899E-4</v>
      </c>
      <c r="K264" s="5">
        <v>1.889167162122E-3</v>
      </c>
      <c r="L264" s="5">
        <v>-4.6017685924702898E-3</v>
      </c>
      <c r="M264" s="5">
        <v>2.8036306045994201E-3</v>
      </c>
      <c r="N264" s="5">
        <f t="shared" si="33"/>
        <v>0.99910133504749643</v>
      </c>
      <c r="O264" s="5">
        <f t="shared" si="34"/>
        <v>0.99540880332190107</v>
      </c>
      <c r="P264" s="5">
        <f t="shared" si="34"/>
        <v>1.002807564452376</v>
      </c>
      <c r="Q264" s="6">
        <v>0.63414021361034101</v>
      </c>
      <c r="R264" s="3" t="s">
        <v>28</v>
      </c>
      <c r="S264" s="3" t="s">
        <v>28</v>
      </c>
      <c r="T264" s="3" t="s">
        <v>28</v>
      </c>
      <c r="U264" s="5">
        <v>1.4708616331039099</v>
      </c>
      <c r="V264" s="5">
        <v>47.595546762216102</v>
      </c>
      <c r="W264" s="5">
        <v>1.22655663710979E-3</v>
      </c>
    </row>
    <row r="265" spans="1:23" x14ac:dyDescent="0.35">
      <c r="A265" s="3" t="s">
        <v>558</v>
      </c>
      <c r="B265" s="3" t="s">
        <v>92</v>
      </c>
      <c r="C265" s="3" t="s">
        <v>559</v>
      </c>
      <c r="D265" s="3">
        <v>113769</v>
      </c>
      <c r="E265" s="3">
        <v>208811</v>
      </c>
      <c r="F265" s="3">
        <v>322580</v>
      </c>
      <c r="G265" s="3" t="s">
        <v>29</v>
      </c>
      <c r="H265" s="3" t="s">
        <v>30</v>
      </c>
      <c r="I265" s="3">
        <v>19</v>
      </c>
      <c r="J265" s="5">
        <v>1.49966999823875E-3</v>
      </c>
      <c r="K265" s="5">
        <v>3.15399243083758E-3</v>
      </c>
      <c r="L265" s="5">
        <v>-4.6820415737148496E-3</v>
      </c>
      <c r="M265" s="5">
        <v>7.6813815701923397E-3</v>
      </c>
      <c r="N265" s="5">
        <f t="shared" si="33"/>
        <v>1.0015007950656303</v>
      </c>
      <c r="O265" s="5">
        <f t="shared" si="34"/>
        <v>0.995328902096699</v>
      </c>
      <c r="P265" s="5">
        <f t="shared" si="34"/>
        <v>1.0077109590651119</v>
      </c>
      <c r="Q265" s="6">
        <v>0.63444269877665405</v>
      </c>
      <c r="R265" s="3" t="s">
        <v>28</v>
      </c>
      <c r="S265" s="3" t="s">
        <v>28</v>
      </c>
      <c r="T265" s="3" t="s">
        <v>28</v>
      </c>
      <c r="U265" s="5">
        <v>1.55959694746559</v>
      </c>
      <c r="V265" s="5">
        <v>43.782167493791697</v>
      </c>
      <c r="W265" s="5">
        <v>6.19716370364585E-4</v>
      </c>
    </row>
    <row r="266" spans="1:23" x14ac:dyDescent="0.35">
      <c r="A266" s="3" t="s">
        <v>560</v>
      </c>
      <c r="B266" s="3" t="s">
        <v>48</v>
      </c>
      <c r="C266" s="3" t="s">
        <v>561</v>
      </c>
      <c r="D266" s="3">
        <v>3954</v>
      </c>
      <c r="E266" s="3">
        <v>268648</v>
      </c>
      <c r="F266" s="3">
        <v>272602</v>
      </c>
      <c r="G266" s="3" t="s">
        <v>29</v>
      </c>
      <c r="H266" s="3" t="s">
        <v>30</v>
      </c>
      <c r="I266" s="3">
        <v>18</v>
      </c>
      <c r="J266" s="5">
        <v>-1.7767688539744E-2</v>
      </c>
      <c r="K266" s="5">
        <v>3.7510426178925402E-2</v>
      </c>
      <c r="L266" s="5">
        <v>-9.1286772895186205E-2</v>
      </c>
      <c r="M266" s="5">
        <v>5.5751395815698102E-2</v>
      </c>
      <c r="N266" s="5">
        <f t="shared" si="33"/>
        <v>0.98238922612692192</v>
      </c>
      <c r="O266" s="5">
        <f t="shared" si="34"/>
        <v>0.91275591970605829</v>
      </c>
      <c r="P266" s="5">
        <f t="shared" si="34"/>
        <v>1.0573347932063233</v>
      </c>
      <c r="Q266" s="6">
        <v>0.63573287345113905</v>
      </c>
      <c r="R266" s="3" t="s">
        <v>28</v>
      </c>
      <c r="S266" s="3" t="s">
        <v>28</v>
      </c>
      <c r="T266" s="3" t="s">
        <v>28</v>
      </c>
      <c r="U266" s="5">
        <v>1.29613313441804</v>
      </c>
      <c r="V266" s="5">
        <v>28.559338736317699</v>
      </c>
      <c r="W266" s="5">
        <v>3.8812028207149199E-2</v>
      </c>
    </row>
    <row r="267" spans="1:23" x14ac:dyDescent="0.35">
      <c r="A267" s="3" t="s">
        <v>562</v>
      </c>
      <c r="B267" s="3" t="s">
        <v>51</v>
      </c>
      <c r="C267" s="3" t="s">
        <v>563</v>
      </c>
      <c r="D267" s="3">
        <v>1424</v>
      </c>
      <c r="E267" s="3">
        <v>476104</v>
      </c>
      <c r="F267" s="3">
        <v>477528</v>
      </c>
      <c r="G267" s="3" t="s">
        <v>29</v>
      </c>
      <c r="H267" s="3" t="s">
        <v>30</v>
      </c>
      <c r="I267" s="3">
        <v>24</v>
      </c>
      <c r="J267" s="5">
        <v>-2.6912852082420401E-2</v>
      </c>
      <c r="K267" s="5">
        <v>5.73091803719772E-2</v>
      </c>
      <c r="L267" s="5">
        <v>-0.13923678159500499</v>
      </c>
      <c r="M267" s="5">
        <v>8.54110774301646E-2</v>
      </c>
      <c r="N267" s="5">
        <f t="shared" si="33"/>
        <v>0.97344607162591801</v>
      </c>
      <c r="O267" s="5">
        <f t="shared" si="34"/>
        <v>0.87002199887062504</v>
      </c>
      <c r="P267" s="5">
        <f t="shared" si="34"/>
        <v>1.0891647057131977</v>
      </c>
      <c r="Q267" s="6">
        <v>0.638635076763299</v>
      </c>
      <c r="R267" s="3" t="s">
        <v>28</v>
      </c>
      <c r="S267" s="3" t="s">
        <v>28</v>
      </c>
      <c r="T267" s="3" t="s">
        <v>28</v>
      </c>
      <c r="U267" s="5">
        <v>1.09437604017193</v>
      </c>
      <c r="V267" s="5">
        <v>27.546155097954902</v>
      </c>
      <c r="W267" s="5">
        <v>0.23343167807894699</v>
      </c>
    </row>
    <row r="268" spans="1:23" x14ac:dyDescent="0.35">
      <c r="A268" s="3" t="s">
        <v>564</v>
      </c>
      <c r="B268" s="3" t="s">
        <v>32</v>
      </c>
      <c r="C268" s="3" t="s">
        <v>565</v>
      </c>
      <c r="D268" s="3" t="s">
        <v>28</v>
      </c>
      <c r="E268" s="3" t="s">
        <v>28</v>
      </c>
      <c r="F268" s="3">
        <v>32215</v>
      </c>
      <c r="G268" s="3" t="s">
        <v>29</v>
      </c>
      <c r="H268" s="3" t="s">
        <v>30</v>
      </c>
      <c r="I268" s="3">
        <v>24</v>
      </c>
      <c r="J268" s="5">
        <v>5.8573096371257799E-3</v>
      </c>
      <c r="K268" s="5">
        <v>1.28186943152737E-2</v>
      </c>
      <c r="L268" s="5">
        <v>-1.9266869549639E-2</v>
      </c>
      <c r="M268" s="5">
        <v>3.0981488823890499E-2</v>
      </c>
      <c r="N268" s="3" t="s">
        <v>28</v>
      </c>
      <c r="O268" s="3" t="s">
        <v>28</v>
      </c>
      <c r="P268" s="3" t="s">
        <v>28</v>
      </c>
      <c r="Q268" s="6">
        <v>0.64771779137712104</v>
      </c>
      <c r="R268" s="3" t="s">
        <v>28</v>
      </c>
      <c r="S268" s="3" t="s">
        <v>28</v>
      </c>
      <c r="T268" s="3" t="s">
        <v>28</v>
      </c>
      <c r="U268" s="5">
        <v>1.06361177614152</v>
      </c>
      <c r="V268" s="5">
        <v>26.019210237978999</v>
      </c>
      <c r="W268" s="5">
        <v>0.29996017592182</v>
      </c>
    </row>
    <row r="269" spans="1:23" x14ac:dyDescent="0.35">
      <c r="A269" s="3" t="s">
        <v>566</v>
      </c>
      <c r="B269" s="3" t="s">
        <v>32</v>
      </c>
      <c r="C269" s="3" t="s">
        <v>567</v>
      </c>
      <c r="D269" s="3">
        <v>47309</v>
      </c>
      <c r="E269" s="3">
        <v>930014</v>
      </c>
      <c r="F269" s="3">
        <v>977323</v>
      </c>
      <c r="G269" s="3" t="s">
        <v>29</v>
      </c>
      <c r="H269" s="3" t="s">
        <v>30</v>
      </c>
      <c r="I269" s="3">
        <v>18</v>
      </c>
      <c r="J269" s="5">
        <v>-6.1552267867200101E-3</v>
      </c>
      <c r="K269" s="5">
        <v>1.36592779548051E-2</v>
      </c>
      <c r="L269" s="5">
        <v>-3.2926919632959899E-2</v>
      </c>
      <c r="M269" s="5">
        <v>2.0616466059519899E-2</v>
      </c>
      <c r="N269" s="5">
        <f>EXP(J269)</f>
        <v>0.99386367781442164</v>
      </c>
      <c r="O269" s="5">
        <f>EXP(L269)</f>
        <v>0.96760927024584109</v>
      </c>
      <c r="P269" s="5">
        <f>EXP(M269)</f>
        <v>1.0208304534203629</v>
      </c>
      <c r="Q269" s="6">
        <v>0.65225907169519104</v>
      </c>
      <c r="R269" s="3" t="s">
        <v>28</v>
      </c>
      <c r="S269" s="3" t="s">
        <v>28</v>
      </c>
      <c r="T269" s="3" t="s">
        <v>28</v>
      </c>
      <c r="U269" s="5">
        <v>0.82866823943091295</v>
      </c>
      <c r="V269" s="5">
        <v>11.673747867706</v>
      </c>
      <c r="W269" s="5">
        <v>0.81947776580429499</v>
      </c>
    </row>
    <row r="270" spans="1:23" x14ac:dyDescent="0.35">
      <c r="A270" s="3" t="s">
        <v>568</v>
      </c>
      <c r="B270" s="3" t="s">
        <v>82</v>
      </c>
      <c r="C270" s="3" t="s">
        <v>569</v>
      </c>
      <c r="D270" s="3" t="s">
        <v>28</v>
      </c>
      <c r="E270" s="3" t="s">
        <v>28</v>
      </c>
      <c r="F270" s="3">
        <v>372047</v>
      </c>
      <c r="G270" s="3" t="s">
        <v>29</v>
      </c>
      <c r="H270" s="3" t="s">
        <v>30</v>
      </c>
      <c r="I270" s="3">
        <v>18</v>
      </c>
      <c r="J270" s="5">
        <v>2.9310252633322001E-3</v>
      </c>
      <c r="K270" s="5">
        <v>6.5514245102623204E-3</v>
      </c>
      <c r="L270" s="5">
        <v>-9.9095308242149096E-3</v>
      </c>
      <c r="M270" s="5">
        <v>1.5771581350879301E-2</v>
      </c>
      <c r="N270" s="3" t="s">
        <v>28</v>
      </c>
      <c r="O270" s="3" t="s">
        <v>28</v>
      </c>
      <c r="P270" s="3" t="s">
        <v>28</v>
      </c>
      <c r="Q270" s="6">
        <v>0.65459531824283901</v>
      </c>
      <c r="R270" s="3" t="s">
        <v>28</v>
      </c>
      <c r="S270" s="3" t="s">
        <v>28</v>
      </c>
      <c r="T270" s="3" t="s">
        <v>28</v>
      </c>
      <c r="U270" s="5">
        <v>1.64001604737589</v>
      </c>
      <c r="V270" s="5">
        <v>45.7240948060576</v>
      </c>
      <c r="W270" s="5">
        <v>1.8982668176387E-4</v>
      </c>
    </row>
    <row r="271" spans="1:23" x14ac:dyDescent="0.35">
      <c r="A271" s="3" t="s">
        <v>570</v>
      </c>
      <c r="B271" s="3" t="s">
        <v>68</v>
      </c>
      <c r="C271" s="3" t="s">
        <v>571</v>
      </c>
      <c r="D271" s="3">
        <v>14654</v>
      </c>
      <c r="E271" s="3">
        <v>474839</v>
      </c>
      <c r="F271" s="3">
        <v>489493</v>
      </c>
      <c r="G271" s="3" t="s">
        <v>29</v>
      </c>
      <c r="H271" s="3" t="s">
        <v>30</v>
      </c>
      <c r="I271" s="3">
        <v>24</v>
      </c>
      <c r="J271" s="5">
        <v>8.3591504990839192E-3</v>
      </c>
      <c r="K271" s="5">
        <v>1.8701696185757601E-2</v>
      </c>
      <c r="L271" s="5">
        <v>-2.8295500474811101E-2</v>
      </c>
      <c r="M271" s="5">
        <v>4.5013801472979002E-2</v>
      </c>
      <c r="N271" s="5">
        <f>EXP(J271)</f>
        <v>1.0083941857512249</v>
      </c>
      <c r="O271" s="5">
        <f t="shared" ref="O271:P275" si="35">EXP(L271)</f>
        <v>0.9721010680277089</v>
      </c>
      <c r="P271" s="5">
        <f t="shared" si="35"/>
        <v>1.0460422967335852</v>
      </c>
      <c r="Q271" s="6">
        <v>0.65489466085777703</v>
      </c>
      <c r="R271" s="3" t="s">
        <v>28</v>
      </c>
      <c r="S271" s="3" t="s">
        <v>28</v>
      </c>
      <c r="T271" s="3" t="s">
        <v>28</v>
      </c>
      <c r="U271" s="5">
        <v>1.07026281101762</v>
      </c>
      <c r="V271" s="5">
        <v>26.3456371468885</v>
      </c>
      <c r="W271" s="5">
        <v>0.28482223631805997</v>
      </c>
    </row>
    <row r="272" spans="1:23" x14ac:dyDescent="0.35">
      <c r="A272" s="3" t="s">
        <v>572</v>
      </c>
      <c r="B272" s="3" t="s">
        <v>51</v>
      </c>
      <c r="C272" s="3" t="s">
        <v>573</v>
      </c>
      <c r="D272" s="3">
        <v>1675</v>
      </c>
      <c r="E272" s="3">
        <v>461335</v>
      </c>
      <c r="F272" s="3">
        <v>463010</v>
      </c>
      <c r="G272" s="3" t="s">
        <v>29</v>
      </c>
      <c r="H272" s="3" t="s">
        <v>78</v>
      </c>
      <c r="I272" s="3">
        <v>3</v>
      </c>
      <c r="J272" s="5">
        <v>1.08765622131294E-4</v>
      </c>
      <c r="K272" s="5">
        <v>2.44416908448349E-4</v>
      </c>
      <c r="L272" s="5">
        <v>-3.7028271564009399E-4</v>
      </c>
      <c r="M272" s="5">
        <v>5.8781395990268204E-4</v>
      </c>
      <c r="N272" s="5">
        <f>EXP(J272)</f>
        <v>1.000108771537326</v>
      </c>
      <c r="O272" s="5">
        <f t="shared" si="35"/>
        <v>0.99962978583054396</v>
      </c>
      <c r="P272" s="5">
        <f t="shared" si="35"/>
        <v>1.0005879867563841</v>
      </c>
      <c r="Q272" s="6">
        <v>0.65631946474706104</v>
      </c>
      <c r="R272" s="3" t="s">
        <v>28</v>
      </c>
      <c r="S272" s="3" t="s">
        <v>28</v>
      </c>
      <c r="T272" s="3" t="s">
        <v>28</v>
      </c>
      <c r="U272" s="5">
        <v>1.0477993283417399</v>
      </c>
      <c r="V272" s="5">
        <v>2.1957668649467799</v>
      </c>
      <c r="W272" s="5">
        <v>0.33357637395831302</v>
      </c>
    </row>
    <row r="273" spans="1:23" x14ac:dyDescent="0.35">
      <c r="A273" s="3" t="s">
        <v>574</v>
      </c>
      <c r="B273" s="3" t="s">
        <v>51</v>
      </c>
      <c r="C273" s="3" t="s">
        <v>575</v>
      </c>
      <c r="D273" s="3">
        <v>10174</v>
      </c>
      <c r="E273" s="3">
        <v>474424</v>
      </c>
      <c r="F273" s="3">
        <v>484598</v>
      </c>
      <c r="G273" s="3" t="s">
        <v>29</v>
      </c>
      <c r="H273" s="3" t="s">
        <v>30</v>
      </c>
      <c r="I273" s="3">
        <v>23</v>
      </c>
      <c r="J273" s="5">
        <v>-2.2440611166665199E-4</v>
      </c>
      <c r="K273" s="5">
        <v>5.0893303289355804E-4</v>
      </c>
      <c r="L273" s="5">
        <v>-1.2218965266807601E-3</v>
      </c>
      <c r="M273" s="5">
        <v>7.7308430334746005E-4</v>
      </c>
      <c r="N273" s="5">
        <f>EXP(J273)</f>
        <v>0.9997756190655015</v>
      </c>
      <c r="O273" s="5">
        <f t="shared" si="35"/>
        <v>0.99877884968491815</v>
      </c>
      <c r="P273" s="5">
        <f t="shared" si="35"/>
        <v>1.0007733832100392</v>
      </c>
      <c r="Q273" s="6">
        <v>0.65926044593783995</v>
      </c>
      <c r="R273" s="3" t="s">
        <v>28</v>
      </c>
      <c r="S273" s="3" t="s">
        <v>28</v>
      </c>
      <c r="T273" s="3" t="s">
        <v>28</v>
      </c>
      <c r="U273" s="5">
        <v>1.0399693876295599</v>
      </c>
      <c r="V273" s="5">
        <v>23.793799198545202</v>
      </c>
      <c r="W273" s="5">
        <v>0.35813022778953302</v>
      </c>
    </row>
    <row r="274" spans="1:23" x14ac:dyDescent="0.35">
      <c r="A274" s="3" t="s">
        <v>576</v>
      </c>
      <c r="B274" s="3" t="s">
        <v>97</v>
      </c>
      <c r="C274" s="3" t="s">
        <v>577</v>
      </c>
      <c r="D274" s="3">
        <v>1196</v>
      </c>
      <c r="E274" s="3">
        <v>475049</v>
      </c>
      <c r="F274" s="3">
        <v>476245</v>
      </c>
      <c r="G274" s="3" t="s">
        <v>29</v>
      </c>
      <c r="H274" s="3" t="s">
        <v>30</v>
      </c>
      <c r="I274" s="3">
        <v>24</v>
      </c>
      <c r="J274" s="5">
        <v>-3.07096195183869E-2</v>
      </c>
      <c r="K274" s="5">
        <v>6.9969031635586806E-2</v>
      </c>
      <c r="L274" s="5">
        <v>-0.16784640155728101</v>
      </c>
      <c r="M274" s="5">
        <v>0.106427162520507</v>
      </c>
      <c r="N274" s="5">
        <f>EXP(J274)</f>
        <v>0.96975713073729408</v>
      </c>
      <c r="O274" s="5">
        <f t="shared" si="35"/>
        <v>0.84548368968972076</v>
      </c>
      <c r="P274" s="5">
        <f t="shared" si="35"/>
        <v>1.1122969065919555</v>
      </c>
      <c r="Q274" s="6">
        <v>0.66073180603125103</v>
      </c>
      <c r="R274" s="3" t="s">
        <v>28</v>
      </c>
      <c r="S274" s="3" t="s">
        <v>28</v>
      </c>
      <c r="T274" s="3" t="s">
        <v>28</v>
      </c>
      <c r="U274" s="5">
        <v>1.20870928180808</v>
      </c>
      <c r="V274" s="5">
        <v>33.602496942366898</v>
      </c>
      <c r="W274" s="5">
        <v>7.1128434680944694E-2</v>
      </c>
    </row>
    <row r="275" spans="1:23" x14ac:dyDescent="0.35">
      <c r="A275" s="3" t="s">
        <v>578</v>
      </c>
      <c r="B275" s="3" t="s">
        <v>97</v>
      </c>
      <c r="C275" s="3" t="s">
        <v>579</v>
      </c>
      <c r="D275" s="3">
        <v>1106</v>
      </c>
      <c r="E275" s="3">
        <v>372016</v>
      </c>
      <c r="F275" s="3">
        <v>373122</v>
      </c>
      <c r="G275" s="3" t="s">
        <v>29</v>
      </c>
      <c r="H275" s="3" t="s">
        <v>30</v>
      </c>
      <c r="I275" s="3">
        <v>19</v>
      </c>
      <c r="J275" s="5">
        <v>-1.59990219810488E-4</v>
      </c>
      <c r="K275" s="5">
        <v>3.6565071725403202E-4</v>
      </c>
      <c r="L275" s="5">
        <v>-8.7665245654963003E-4</v>
      </c>
      <c r="M275" s="5">
        <v>5.5667201692865295E-4</v>
      </c>
      <c r="N275" s="5">
        <f>EXP(J275)</f>
        <v>0.99984002257794224</v>
      </c>
      <c r="O275" s="5">
        <f t="shared" si="35"/>
        <v>0.99912373169095237</v>
      </c>
      <c r="P275" s="5">
        <f t="shared" si="35"/>
        <v>1.0005568269875504</v>
      </c>
      <c r="Q275" s="6">
        <v>0.66171302199360404</v>
      </c>
      <c r="R275" s="3" t="s">
        <v>28</v>
      </c>
      <c r="S275" s="3" t="s">
        <v>28</v>
      </c>
      <c r="T275" s="3" t="s">
        <v>28</v>
      </c>
      <c r="U275" s="5">
        <v>1.72293456077772</v>
      </c>
      <c r="V275" s="5">
        <v>53.4330630130016</v>
      </c>
      <c r="W275" s="5">
        <v>2.2480683948264301E-5</v>
      </c>
    </row>
    <row r="276" spans="1:23" x14ac:dyDescent="0.35">
      <c r="A276" s="3" t="s">
        <v>580</v>
      </c>
      <c r="B276" s="3" t="s">
        <v>26</v>
      </c>
      <c r="C276" s="3" t="s">
        <v>581</v>
      </c>
      <c r="D276" s="3" t="s">
        <v>28</v>
      </c>
      <c r="E276" s="3" t="s">
        <v>28</v>
      </c>
      <c r="F276" s="3">
        <v>34449</v>
      </c>
      <c r="G276" s="3" t="s">
        <v>29</v>
      </c>
      <c r="H276" s="3" t="s">
        <v>30</v>
      </c>
      <c r="I276" s="3">
        <v>19</v>
      </c>
      <c r="J276" s="5">
        <v>2.2305169610239602E-2</v>
      </c>
      <c r="K276" s="5">
        <v>5.17039067967534E-2</v>
      </c>
      <c r="L276" s="5">
        <v>-7.9032625571412898E-2</v>
      </c>
      <c r="M276" s="5">
        <v>0.123642964791892</v>
      </c>
      <c r="N276" s="3" t="s">
        <v>28</v>
      </c>
      <c r="O276" s="3" t="s">
        <v>28</v>
      </c>
      <c r="P276" s="3" t="s">
        <v>28</v>
      </c>
      <c r="Q276" s="6">
        <v>0.66617608454852595</v>
      </c>
      <c r="R276" s="3" t="s">
        <v>28</v>
      </c>
      <c r="S276" s="3" t="s">
        <v>28</v>
      </c>
      <c r="T276" s="3" t="s">
        <v>28</v>
      </c>
      <c r="U276" s="5">
        <v>0.98906472553452196</v>
      </c>
      <c r="V276" s="5">
        <v>17.6084825633402</v>
      </c>
      <c r="W276" s="5">
        <v>0.48171075782143002</v>
      </c>
    </row>
    <row r="277" spans="1:23" x14ac:dyDescent="0.35">
      <c r="A277" s="3" t="s">
        <v>582</v>
      </c>
      <c r="B277" s="3" t="s">
        <v>32</v>
      </c>
      <c r="C277" s="3" t="s">
        <v>583</v>
      </c>
      <c r="D277" s="3">
        <v>1795</v>
      </c>
      <c r="E277" s="3">
        <v>453370</v>
      </c>
      <c r="F277" s="3">
        <v>455165</v>
      </c>
      <c r="G277" s="3" t="s">
        <v>29</v>
      </c>
      <c r="H277" s="3" t="s">
        <v>30</v>
      </c>
      <c r="I277" s="3">
        <v>24</v>
      </c>
      <c r="J277" s="5">
        <v>2.84445837255764E-2</v>
      </c>
      <c r="K277" s="5">
        <v>6.6539916726068099E-2</v>
      </c>
      <c r="L277" s="5">
        <v>-0.101971256591811</v>
      </c>
      <c r="M277" s="5">
        <v>0.15886042404296399</v>
      </c>
      <c r="N277" s="5">
        <f t="shared" ref="N277:N283" si="36">EXP(J277)</f>
        <v>1.0288529940548496</v>
      </c>
      <c r="O277" s="5">
        <f t="shared" ref="O277:P283" si="37">EXP(L277)</f>
        <v>0.90305550818892477</v>
      </c>
      <c r="P277" s="5">
        <f t="shared" si="37"/>
        <v>1.1721743279087291</v>
      </c>
      <c r="Q277" s="6">
        <v>0.66902865358395203</v>
      </c>
      <c r="R277" s="3" t="s">
        <v>28</v>
      </c>
      <c r="S277" s="3" t="s">
        <v>28</v>
      </c>
      <c r="T277" s="3" t="s">
        <v>28</v>
      </c>
      <c r="U277" s="5">
        <v>1.2158319743693899</v>
      </c>
      <c r="V277" s="5">
        <v>33.999689967676098</v>
      </c>
      <c r="W277" s="5">
        <v>6.5162677650964104E-2</v>
      </c>
    </row>
    <row r="278" spans="1:23" x14ac:dyDescent="0.35">
      <c r="A278" s="3" t="s">
        <v>584</v>
      </c>
      <c r="B278" s="3" t="s">
        <v>32</v>
      </c>
      <c r="C278" s="3" t="s">
        <v>585</v>
      </c>
      <c r="D278" s="3">
        <v>3742</v>
      </c>
      <c r="E278" s="3">
        <v>480856</v>
      </c>
      <c r="F278" s="3">
        <v>484598</v>
      </c>
      <c r="G278" s="3" t="s">
        <v>29</v>
      </c>
      <c r="H278" s="3" t="s">
        <v>30</v>
      </c>
      <c r="I278" s="3">
        <v>23</v>
      </c>
      <c r="J278" s="5">
        <v>-1.3062440410431701E-4</v>
      </c>
      <c r="K278" s="5">
        <v>3.0647800118194398E-4</v>
      </c>
      <c r="L278" s="5">
        <v>-7.3131024847475096E-4</v>
      </c>
      <c r="M278" s="5">
        <v>4.7006144026611602E-4</v>
      </c>
      <c r="N278" s="5">
        <f t="shared" si="36"/>
        <v>0.99986938412689175</v>
      </c>
      <c r="O278" s="5">
        <f t="shared" si="37"/>
        <v>0.99926895709369101</v>
      </c>
      <c r="P278" s="5">
        <f t="shared" si="37"/>
        <v>1.0004701719364575</v>
      </c>
      <c r="Q278" s="6">
        <v>0.66995384426603799</v>
      </c>
      <c r="R278" s="3" t="s">
        <v>28</v>
      </c>
      <c r="S278" s="3" t="s">
        <v>28</v>
      </c>
      <c r="T278" s="3" t="s">
        <v>28</v>
      </c>
      <c r="U278" s="5">
        <v>1.02220812133286</v>
      </c>
      <c r="V278" s="5">
        <v>22.988007753015001</v>
      </c>
      <c r="W278" s="5">
        <v>0.40240704763290902</v>
      </c>
    </row>
    <row r="279" spans="1:23" x14ac:dyDescent="0.35">
      <c r="A279" s="3" t="s">
        <v>586</v>
      </c>
      <c r="B279" s="3" t="s">
        <v>35</v>
      </c>
      <c r="C279" s="3" t="s">
        <v>587</v>
      </c>
      <c r="D279" s="3">
        <v>2711</v>
      </c>
      <c r="E279" s="3">
        <v>456942</v>
      </c>
      <c r="F279" s="3">
        <v>459653</v>
      </c>
      <c r="G279" s="3" t="s">
        <v>29</v>
      </c>
      <c r="H279" s="3" t="s">
        <v>30</v>
      </c>
      <c r="I279" s="3">
        <v>24</v>
      </c>
      <c r="J279" s="5">
        <v>-1.66978249770563E-2</v>
      </c>
      <c r="K279" s="5">
        <v>3.9483516651278902E-2</v>
      </c>
      <c r="L279" s="5">
        <v>-9.4084095596550496E-2</v>
      </c>
      <c r="M279" s="5">
        <v>6.0688445642437798E-2</v>
      </c>
      <c r="N279" s="5">
        <f t="shared" si="36"/>
        <v>0.98344081099019187</v>
      </c>
      <c r="O279" s="5">
        <f t="shared" si="37"/>
        <v>0.91020621468754781</v>
      </c>
      <c r="P279" s="5">
        <f t="shared" si="37"/>
        <v>1.0625678149792108</v>
      </c>
      <c r="Q279" s="6">
        <v>0.67236368085323805</v>
      </c>
      <c r="R279" s="3" t="s">
        <v>28</v>
      </c>
      <c r="S279" s="3" t="s">
        <v>28</v>
      </c>
      <c r="T279" s="3" t="s">
        <v>28</v>
      </c>
      <c r="U279" s="5">
        <v>1.0857694671887499</v>
      </c>
      <c r="V279" s="5">
        <v>27.1145927252247</v>
      </c>
      <c r="W279" s="5">
        <v>0.25112191979467302</v>
      </c>
    </row>
    <row r="280" spans="1:23" x14ac:dyDescent="0.35">
      <c r="A280" s="3" t="s">
        <v>588</v>
      </c>
      <c r="B280" s="3" t="s">
        <v>32</v>
      </c>
      <c r="C280" s="3" t="s">
        <v>589</v>
      </c>
      <c r="D280" s="3">
        <v>25070</v>
      </c>
      <c r="E280" s="3">
        <v>440457</v>
      </c>
      <c r="F280" s="3">
        <v>465527</v>
      </c>
      <c r="G280" s="3" t="s">
        <v>29</v>
      </c>
      <c r="H280" s="3" t="s">
        <v>30</v>
      </c>
      <c r="I280" s="3">
        <v>24</v>
      </c>
      <c r="J280" s="5">
        <v>-6.7152600763808797E-3</v>
      </c>
      <c r="K280" s="5">
        <v>1.59552771639495E-2</v>
      </c>
      <c r="L280" s="5">
        <v>-3.7987028681076201E-2</v>
      </c>
      <c r="M280" s="5">
        <v>2.4556508528314501E-2</v>
      </c>
      <c r="N280" s="5">
        <f t="shared" si="36"/>
        <v>0.99330723689672296</v>
      </c>
      <c r="O280" s="5">
        <f t="shared" si="37"/>
        <v>0.96272542862877897</v>
      </c>
      <c r="P280" s="5">
        <f t="shared" si="37"/>
        <v>1.0248605028296727</v>
      </c>
      <c r="Q280" s="6">
        <v>0.67384257187436702</v>
      </c>
      <c r="R280" s="3" t="s">
        <v>28</v>
      </c>
      <c r="S280" s="3" t="s">
        <v>28</v>
      </c>
      <c r="T280" s="3" t="s">
        <v>28</v>
      </c>
      <c r="U280" s="5">
        <v>1.05828419890034</v>
      </c>
      <c r="V280" s="5">
        <v>25.759205249769298</v>
      </c>
      <c r="W280" s="5">
        <v>0.312364683218602</v>
      </c>
    </row>
    <row r="281" spans="1:23" x14ac:dyDescent="0.35">
      <c r="A281" s="3" t="s">
        <v>590</v>
      </c>
      <c r="B281" s="3" t="s">
        <v>51</v>
      </c>
      <c r="C281" s="3" t="s">
        <v>591</v>
      </c>
      <c r="D281" s="3">
        <v>3798</v>
      </c>
      <c r="E281" s="3">
        <v>476104</v>
      </c>
      <c r="F281" s="3">
        <v>479902</v>
      </c>
      <c r="G281" s="3" t="s">
        <v>29</v>
      </c>
      <c r="H281" s="3" t="s">
        <v>30</v>
      </c>
      <c r="I281" s="3">
        <v>24</v>
      </c>
      <c r="J281" s="5">
        <v>1.5235937308036299E-2</v>
      </c>
      <c r="K281" s="5">
        <v>3.6923676911246997E-2</v>
      </c>
      <c r="L281" s="5">
        <v>-5.7133139614800897E-2</v>
      </c>
      <c r="M281" s="5">
        <v>8.7605014230873607E-2</v>
      </c>
      <c r="N281" s="5">
        <f t="shared" si="36"/>
        <v>1.0153525959156109</v>
      </c>
      <c r="O281" s="5">
        <f t="shared" si="37"/>
        <v>0.9444683148476245</v>
      </c>
      <c r="P281" s="5">
        <f t="shared" si="37"/>
        <v>1.0915568874313122</v>
      </c>
      <c r="Q281" s="6">
        <v>0.67987532654751404</v>
      </c>
      <c r="R281" s="3" t="s">
        <v>28</v>
      </c>
      <c r="S281" s="3" t="s">
        <v>28</v>
      </c>
      <c r="T281" s="3" t="s">
        <v>28</v>
      </c>
      <c r="U281" s="5">
        <v>1.06739463329249</v>
      </c>
      <c r="V281" s="5">
        <v>26.204619973177099</v>
      </c>
      <c r="W281" s="5">
        <v>0.29130184161544598</v>
      </c>
    </row>
    <row r="282" spans="1:23" x14ac:dyDescent="0.35">
      <c r="A282" s="3" t="s">
        <v>592</v>
      </c>
      <c r="B282" s="3" t="s">
        <v>51</v>
      </c>
      <c r="C282" s="3" t="s">
        <v>593</v>
      </c>
      <c r="D282" s="3">
        <v>77978</v>
      </c>
      <c r="E282" s="3">
        <v>406620</v>
      </c>
      <c r="F282" s="3">
        <v>484598</v>
      </c>
      <c r="G282" s="3" t="s">
        <v>29</v>
      </c>
      <c r="H282" s="3" t="s">
        <v>30</v>
      </c>
      <c r="I282" s="3">
        <v>23</v>
      </c>
      <c r="J282" s="5">
        <v>5.4240890954704497E-4</v>
      </c>
      <c r="K282" s="5">
        <v>1.3274683676013799E-3</v>
      </c>
      <c r="L282" s="5">
        <v>-2.0593812815678301E-3</v>
      </c>
      <c r="M282" s="5">
        <v>3.1441991006619201E-3</v>
      </c>
      <c r="N282" s="5">
        <f t="shared" si="36"/>
        <v>1.00054255603986</v>
      </c>
      <c r="O282" s="5">
        <f t="shared" si="37"/>
        <v>0.99794273778915576</v>
      </c>
      <c r="P282" s="5">
        <f t="shared" si="37"/>
        <v>1.0031491472793148</v>
      </c>
      <c r="Q282" s="6">
        <v>0.682830281091794</v>
      </c>
      <c r="R282" s="3" t="s">
        <v>28</v>
      </c>
      <c r="S282" s="3" t="s">
        <v>28</v>
      </c>
      <c r="T282" s="3" t="s">
        <v>28</v>
      </c>
      <c r="U282" s="5">
        <v>1.06728479274804</v>
      </c>
      <c r="V282" s="5">
        <v>25.060130234287001</v>
      </c>
      <c r="W282" s="5">
        <v>0.29420785845705699</v>
      </c>
    </row>
    <row r="283" spans="1:23" x14ac:dyDescent="0.35">
      <c r="A283" s="3" t="s">
        <v>594</v>
      </c>
      <c r="B283" s="3" t="s">
        <v>82</v>
      </c>
      <c r="C283" s="3" t="s">
        <v>595</v>
      </c>
      <c r="D283" s="3">
        <v>82436</v>
      </c>
      <c r="E283" s="3">
        <v>372928</v>
      </c>
      <c r="F283" s="3">
        <v>455364</v>
      </c>
      <c r="G283" s="3" t="s">
        <v>29</v>
      </c>
      <c r="H283" s="3" t="s">
        <v>30</v>
      </c>
      <c r="I283" s="3">
        <v>20</v>
      </c>
      <c r="J283" s="5">
        <v>7.1095644547650497E-4</v>
      </c>
      <c r="K283" s="5">
        <v>1.75411638046322E-3</v>
      </c>
      <c r="L283" s="5">
        <v>-2.7270484849231699E-3</v>
      </c>
      <c r="M283" s="5">
        <v>4.1489613758761796E-3</v>
      </c>
      <c r="N283" s="5">
        <f t="shared" si="36"/>
        <v>1.000711209234914</v>
      </c>
      <c r="O283" s="5">
        <f t="shared" si="37"/>
        <v>0.99727666653401681</v>
      </c>
      <c r="P283" s="5">
        <f t="shared" si="37"/>
        <v>1.0041575802317697</v>
      </c>
      <c r="Q283" s="6">
        <v>0.68525152749918905</v>
      </c>
      <c r="R283" s="3" t="s">
        <v>28</v>
      </c>
      <c r="S283" s="3" t="s">
        <v>28</v>
      </c>
      <c r="T283" s="3" t="s">
        <v>28</v>
      </c>
      <c r="U283" s="5">
        <v>1.2699345903216599</v>
      </c>
      <c r="V283" s="5">
        <v>30.641943410213401</v>
      </c>
      <c r="W283" s="5">
        <v>4.41760775602675E-2</v>
      </c>
    </row>
    <row r="284" spans="1:23" x14ac:dyDescent="0.35">
      <c r="A284" s="3" t="s">
        <v>596</v>
      </c>
      <c r="B284" s="3" t="s">
        <v>82</v>
      </c>
      <c r="C284" s="3" t="s">
        <v>597</v>
      </c>
      <c r="D284" s="3" t="s">
        <v>28</v>
      </c>
      <c r="E284" s="3" t="s">
        <v>28</v>
      </c>
      <c r="F284" s="3">
        <v>380506</v>
      </c>
      <c r="G284" s="3" t="s">
        <v>29</v>
      </c>
      <c r="H284" s="3" t="s">
        <v>30</v>
      </c>
      <c r="I284" s="3">
        <v>18</v>
      </c>
      <c r="J284" s="5">
        <v>2.5907306737217302E-3</v>
      </c>
      <c r="K284" s="5">
        <v>6.5873973766844502E-3</v>
      </c>
      <c r="L284" s="5">
        <v>-1.03203309364334E-2</v>
      </c>
      <c r="M284" s="5">
        <v>1.55017922838769E-2</v>
      </c>
      <c r="N284" s="3" t="s">
        <v>28</v>
      </c>
      <c r="O284" s="3" t="s">
        <v>28</v>
      </c>
      <c r="P284" s="3" t="s">
        <v>28</v>
      </c>
      <c r="Q284" s="6">
        <v>0.69410831230842396</v>
      </c>
      <c r="R284" s="3" t="s">
        <v>28</v>
      </c>
      <c r="S284" s="3" t="s">
        <v>28</v>
      </c>
      <c r="T284" s="3" t="s">
        <v>28</v>
      </c>
      <c r="U284" s="5">
        <v>1.6676734500928301</v>
      </c>
      <c r="V284" s="5">
        <v>47.279290514457003</v>
      </c>
      <c r="W284" s="5">
        <v>1.10577695172554E-4</v>
      </c>
    </row>
    <row r="285" spans="1:23" x14ac:dyDescent="0.35">
      <c r="A285" s="3" t="s">
        <v>598</v>
      </c>
      <c r="B285" s="3" t="s">
        <v>51</v>
      </c>
      <c r="C285" s="3" t="s">
        <v>599</v>
      </c>
      <c r="D285" s="3">
        <v>26122</v>
      </c>
      <c r="E285" s="3">
        <v>461431</v>
      </c>
      <c r="F285" s="3">
        <v>487553</v>
      </c>
      <c r="G285" s="3" t="s">
        <v>29</v>
      </c>
      <c r="H285" s="3" t="s">
        <v>30</v>
      </c>
      <c r="I285" s="3">
        <v>24</v>
      </c>
      <c r="J285" s="5">
        <v>-6.8007408288209403E-3</v>
      </c>
      <c r="K285" s="5">
        <v>1.7694434459487599E-2</v>
      </c>
      <c r="L285" s="5">
        <v>-4.1481195096221099E-2</v>
      </c>
      <c r="M285" s="5">
        <v>2.7879713438579201E-2</v>
      </c>
      <c r="N285" s="5">
        <f>EXP(J285)</f>
        <v>0.99322233187563314</v>
      </c>
      <c r="O285" s="5">
        <f>EXP(L285)</f>
        <v>0.95936737598303945</v>
      </c>
      <c r="P285" s="5">
        <f>EXP(M285)</f>
        <v>1.0282719896803227</v>
      </c>
      <c r="Q285" s="6">
        <v>0.70072387264768499</v>
      </c>
      <c r="R285" s="3" t="s">
        <v>28</v>
      </c>
      <c r="S285" s="3" t="s">
        <v>28</v>
      </c>
      <c r="T285" s="3" t="s">
        <v>28</v>
      </c>
      <c r="U285" s="5">
        <v>1.3139654850200899</v>
      </c>
      <c r="V285" s="5">
        <v>39.7096218039541</v>
      </c>
      <c r="W285" s="5">
        <v>1.6561296100305899E-2</v>
      </c>
    </row>
    <row r="286" spans="1:23" x14ac:dyDescent="0.35">
      <c r="A286" s="3" t="s">
        <v>600</v>
      </c>
      <c r="B286" s="3" t="s">
        <v>32</v>
      </c>
      <c r="C286" s="3" t="s">
        <v>565</v>
      </c>
      <c r="D286" s="3" t="s">
        <v>28</v>
      </c>
      <c r="E286" s="3" t="s">
        <v>28</v>
      </c>
      <c r="F286" s="3">
        <v>32215</v>
      </c>
      <c r="G286" s="3" t="s">
        <v>29</v>
      </c>
      <c r="H286" s="3" t="s">
        <v>30</v>
      </c>
      <c r="I286" s="3">
        <v>23</v>
      </c>
      <c r="J286" s="5">
        <v>4.7718679684145898E-3</v>
      </c>
      <c r="K286" s="5">
        <v>1.2564867564014001E-2</v>
      </c>
      <c r="L286" s="5">
        <v>-1.9854819927568299E-2</v>
      </c>
      <c r="M286" s="5">
        <v>2.9398555864397501E-2</v>
      </c>
      <c r="N286" s="3" t="s">
        <v>28</v>
      </c>
      <c r="O286" s="3" t="s">
        <v>28</v>
      </c>
      <c r="P286" s="3" t="s">
        <v>28</v>
      </c>
      <c r="Q286" s="6">
        <v>0.704109759798485</v>
      </c>
      <c r="R286" s="3" t="s">
        <v>28</v>
      </c>
      <c r="S286" s="3" t="s">
        <v>28</v>
      </c>
      <c r="T286" s="3" t="s">
        <v>28</v>
      </c>
      <c r="U286" s="5">
        <v>1.04966544396712</v>
      </c>
      <c r="V286" s="5">
        <v>24.239545973691399</v>
      </c>
      <c r="W286" s="5">
        <v>0.334799289070914</v>
      </c>
    </row>
    <row r="287" spans="1:23" x14ac:dyDescent="0.35">
      <c r="A287" s="3" t="s">
        <v>601</v>
      </c>
      <c r="B287" s="3" t="s">
        <v>51</v>
      </c>
      <c r="C287" s="3" t="s">
        <v>602</v>
      </c>
      <c r="D287" s="3">
        <v>41530</v>
      </c>
      <c r="E287" s="3">
        <v>443068</v>
      </c>
      <c r="F287" s="3">
        <v>484598</v>
      </c>
      <c r="G287" s="3" t="s">
        <v>29</v>
      </c>
      <c r="H287" s="3" t="s">
        <v>30</v>
      </c>
      <c r="I287" s="3">
        <v>23</v>
      </c>
      <c r="J287" s="5">
        <v>-5.2985901865637704E-4</v>
      </c>
      <c r="K287" s="5">
        <v>1.40336036654229E-3</v>
      </c>
      <c r="L287" s="5">
        <v>-3.2803947944101898E-3</v>
      </c>
      <c r="M287" s="5">
        <v>2.2206767570974299E-3</v>
      </c>
      <c r="N287" s="5">
        <f t="shared" ref="N287:N296" si="38">EXP(J287)</f>
        <v>0.99947028133184368</v>
      </c>
      <c r="O287" s="5">
        <f t="shared" ref="O287:P296" si="39">EXP(L287)</f>
        <v>0.99672497982203256</v>
      </c>
      <c r="P287" s="5">
        <f t="shared" si="39"/>
        <v>1.0022231442859171</v>
      </c>
      <c r="Q287" s="6">
        <v>0.70575416006167702</v>
      </c>
      <c r="R287" s="3" t="s">
        <v>28</v>
      </c>
      <c r="S287" s="3" t="s">
        <v>28</v>
      </c>
      <c r="T287" s="3" t="s">
        <v>28</v>
      </c>
      <c r="U287" s="5">
        <v>1.47123304392733</v>
      </c>
      <c r="V287" s="5">
        <v>47.619586729961</v>
      </c>
      <c r="W287" s="5">
        <v>1.21766974698229E-3</v>
      </c>
    </row>
    <row r="288" spans="1:23" x14ac:dyDescent="0.35">
      <c r="A288" s="3" t="s">
        <v>603</v>
      </c>
      <c r="B288" s="3" t="s">
        <v>51</v>
      </c>
      <c r="C288" s="3" t="s">
        <v>604</v>
      </c>
      <c r="D288" s="3">
        <v>4122</v>
      </c>
      <c r="E288" s="3">
        <v>480476</v>
      </c>
      <c r="F288" s="3">
        <v>484598</v>
      </c>
      <c r="G288" s="3" t="s">
        <v>29</v>
      </c>
      <c r="H288" s="3" t="s">
        <v>30</v>
      </c>
      <c r="I288" s="3">
        <v>23</v>
      </c>
      <c r="J288" s="5">
        <v>-1.16846415008939E-4</v>
      </c>
      <c r="K288" s="5">
        <v>3.1400957668007698E-4</v>
      </c>
      <c r="L288" s="5">
        <v>-7.3229387610255798E-4</v>
      </c>
      <c r="M288" s="5">
        <v>4.9860104608468001E-4</v>
      </c>
      <c r="N288" s="5">
        <f t="shared" si="38"/>
        <v>0.99988316041126757</v>
      </c>
      <c r="O288" s="5">
        <f t="shared" si="39"/>
        <v>0.99926797418562063</v>
      </c>
      <c r="P288" s="5">
        <f t="shared" si="39"/>
        <v>1.0004987253682478</v>
      </c>
      <c r="Q288" s="6">
        <v>0.70981021278929801</v>
      </c>
      <c r="R288" s="3" t="s">
        <v>28</v>
      </c>
      <c r="S288" s="3" t="s">
        <v>28</v>
      </c>
      <c r="T288" s="3" t="s">
        <v>28</v>
      </c>
      <c r="U288" s="5">
        <v>0.97553899692903101</v>
      </c>
      <c r="V288" s="5">
        <v>20.9368793596446</v>
      </c>
      <c r="W288" s="5">
        <v>0.52464203243710805</v>
      </c>
    </row>
    <row r="289" spans="1:23" x14ac:dyDescent="0.35">
      <c r="A289" s="3" t="s">
        <v>605</v>
      </c>
      <c r="B289" s="3" t="s">
        <v>51</v>
      </c>
      <c r="C289" s="3" t="s">
        <v>606</v>
      </c>
      <c r="D289" s="3">
        <v>1894</v>
      </c>
      <c r="E289" s="3">
        <v>461346</v>
      </c>
      <c r="F289" s="3">
        <v>463240</v>
      </c>
      <c r="G289" s="3" t="s">
        <v>29</v>
      </c>
      <c r="H289" s="3" t="s">
        <v>30</v>
      </c>
      <c r="I289" s="3">
        <v>24</v>
      </c>
      <c r="J289" s="5">
        <v>-1.8162203651960401E-2</v>
      </c>
      <c r="K289" s="5">
        <v>4.8962794019918397E-2</v>
      </c>
      <c r="L289" s="5">
        <v>-0.114127516513454</v>
      </c>
      <c r="M289" s="5">
        <v>7.7803109209532803E-2</v>
      </c>
      <c r="N289" s="5">
        <f t="shared" si="38"/>
        <v>0.98200173517168099</v>
      </c>
      <c r="O289" s="5">
        <f t="shared" si="39"/>
        <v>0.89214418551272723</v>
      </c>
      <c r="P289" s="5">
        <f t="shared" si="39"/>
        <v>1.0809098165292419</v>
      </c>
      <c r="Q289" s="6">
        <v>0.71068306058390496</v>
      </c>
      <c r="R289" s="3" t="s">
        <v>28</v>
      </c>
      <c r="S289" s="3" t="s">
        <v>28</v>
      </c>
      <c r="T289" s="3" t="s">
        <v>28</v>
      </c>
      <c r="U289" s="5">
        <v>0.95010029941170604</v>
      </c>
      <c r="V289" s="5">
        <v>20.7618833156709</v>
      </c>
      <c r="W289" s="5">
        <v>0.59562640552064205</v>
      </c>
    </row>
    <row r="290" spans="1:23" x14ac:dyDescent="0.35">
      <c r="A290" s="3" t="s">
        <v>607</v>
      </c>
      <c r="B290" s="3" t="s">
        <v>51</v>
      </c>
      <c r="C290" s="3" t="s">
        <v>608</v>
      </c>
      <c r="D290" s="3">
        <v>30155</v>
      </c>
      <c r="E290" s="3">
        <v>379986</v>
      </c>
      <c r="F290" s="3">
        <v>410141</v>
      </c>
      <c r="G290" s="3" t="s">
        <v>29</v>
      </c>
      <c r="H290" s="3" t="s">
        <v>30</v>
      </c>
      <c r="I290" s="3">
        <v>24</v>
      </c>
      <c r="J290" s="5">
        <v>-6.7473059264373299E-3</v>
      </c>
      <c r="K290" s="5">
        <v>1.9013141417921001E-2</v>
      </c>
      <c r="L290" s="5">
        <v>-4.4012378338529397E-2</v>
      </c>
      <c r="M290" s="5">
        <v>3.0517766485654699E-2</v>
      </c>
      <c r="N290" s="5">
        <f t="shared" si="38"/>
        <v>0.99327540603197562</v>
      </c>
      <c r="O290" s="5">
        <f t="shared" si="39"/>
        <v>0.95694211204631752</v>
      </c>
      <c r="P290" s="5">
        <f t="shared" si="39"/>
        <v>1.0309882069232557</v>
      </c>
      <c r="Q290" s="6">
        <v>0.72268255392354896</v>
      </c>
      <c r="R290" s="3" t="s">
        <v>28</v>
      </c>
      <c r="S290" s="3" t="s">
        <v>28</v>
      </c>
      <c r="T290" s="3" t="s">
        <v>28</v>
      </c>
      <c r="U290" s="5">
        <v>1.16747980245852</v>
      </c>
      <c r="V290" s="5">
        <v>31.349209050417699</v>
      </c>
      <c r="W290" s="5">
        <v>0.114452843946852</v>
      </c>
    </row>
    <row r="291" spans="1:23" x14ac:dyDescent="0.35">
      <c r="A291" s="3" t="s">
        <v>609</v>
      </c>
      <c r="B291" s="3" t="s">
        <v>32</v>
      </c>
      <c r="C291" s="3" t="s">
        <v>610</v>
      </c>
      <c r="D291" s="3">
        <v>1351</v>
      </c>
      <c r="E291" s="3">
        <v>18295</v>
      </c>
      <c r="F291" s="3">
        <v>19646</v>
      </c>
      <c r="G291" s="3" t="s">
        <v>29</v>
      </c>
      <c r="H291" s="3" t="s">
        <v>30</v>
      </c>
      <c r="I291" s="3">
        <v>19</v>
      </c>
      <c r="J291" s="5">
        <v>-2.60795798870034E-2</v>
      </c>
      <c r="K291" s="5">
        <v>7.3937459007405906E-2</v>
      </c>
      <c r="L291" s="5">
        <v>-0.170994336649925</v>
      </c>
      <c r="M291" s="5">
        <v>0.118835176875919</v>
      </c>
      <c r="N291" s="5">
        <f t="shared" si="38"/>
        <v>0.97425755521754476</v>
      </c>
      <c r="O291" s="5">
        <f t="shared" si="39"/>
        <v>0.84282634667875744</v>
      </c>
      <c r="P291" s="5">
        <f t="shared" si="39"/>
        <v>1.1261842817785648</v>
      </c>
      <c r="Q291" s="6">
        <v>0.72429472008195195</v>
      </c>
      <c r="R291" s="3" t="s">
        <v>28</v>
      </c>
      <c r="S291" s="3" t="s">
        <v>28</v>
      </c>
      <c r="T291" s="3" t="s">
        <v>28</v>
      </c>
      <c r="U291" s="5">
        <v>1.02174609437839</v>
      </c>
      <c r="V291" s="5">
        <v>18.791371464794999</v>
      </c>
      <c r="W291" s="5">
        <v>0.40477514257996999</v>
      </c>
    </row>
    <row r="292" spans="1:23" x14ac:dyDescent="0.35">
      <c r="A292" s="3" t="s">
        <v>611</v>
      </c>
      <c r="B292" s="3" t="s">
        <v>51</v>
      </c>
      <c r="C292" s="3" t="s">
        <v>612</v>
      </c>
      <c r="D292" s="3">
        <v>274</v>
      </c>
      <c r="E292" s="3">
        <v>475255</v>
      </c>
      <c r="F292" s="3">
        <v>475529</v>
      </c>
      <c r="G292" s="3" t="s">
        <v>29</v>
      </c>
      <c r="H292" s="3" t="s">
        <v>30</v>
      </c>
      <c r="I292" s="3">
        <v>24</v>
      </c>
      <c r="J292" s="5">
        <v>3.8393935357309797E-2</v>
      </c>
      <c r="K292" s="5">
        <v>0.11001228808646001</v>
      </c>
      <c r="L292" s="5">
        <v>-0.17722618714899699</v>
      </c>
      <c r="M292" s="5">
        <v>0.25401405786361603</v>
      </c>
      <c r="N292" s="5">
        <f t="shared" si="38"/>
        <v>1.0391405064462425</v>
      </c>
      <c r="O292" s="5">
        <f t="shared" si="39"/>
        <v>0.83759031093109892</v>
      </c>
      <c r="P292" s="5">
        <f t="shared" si="39"/>
        <v>1.2891899273965923</v>
      </c>
      <c r="Q292" s="6">
        <v>0.72709171976336695</v>
      </c>
      <c r="R292" s="3" t="s">
        <v>28</v>
      </c>
      <c r="S292" s="3" t="s">
        <v>28</v>
      </c>
      <c r="T292" s="3" t="s">
        <v>28</v>
      </c>
      <c r="U292" s="5">
        <v>1.36514215937934</v>
      </c>
      <c r="V292" s="5">
        <v>42.8631016522423</v>
      </c>
      <c r="W292" s="5">
        <v>7.1891175489463104E-3</v>
      </c>
    </row>
    <row r="293" spans="1:23" x14ac:dyDescent="0.35">
      <c r="A293" s="3" t="s">
        <v>613</v>
      </c>
      <c r="B293" s="3" t="s">
        <v>97</v>
      </c>
      <c r="C293" s="3" t="s">
        <v>614</v>
      </c>
      <c r="D293" s="3">
        <v>6581</v>
      </c>
      <c r="E293" s="3">
        <v>463421</v>
      </c>
      <c r="F293" s="3">
        <v>470002</v>
      </c>
      <c r="G293" s="3" t="s">
        <v>29</v>
      </c>
      <c r="H293" s="3" t="s">
        <v>30</v>
      </c>
      <c r="I293" s="3">
        <v>24</v>
      </c>
      <c r="J293" s="5">
        <v>9.2241304516595506E-3</v>
      </c>
      <c r="K293" s="5">
        <v>2.6640539738647401E-2</v>
      </c>
      <c r="L293" s="5">
        <v>-4.2990367964797403E-2</v>
      </c>
      <c r="M293" s="5">
        <v>6.1438628868116497E-2</v>
      </c>
      <c r="N293" s="5">
        <f t="shared" si="38"/>
        <v>1.0092668038503674</v>
      </c>
      <c r="O293" s="5">
        <f t="shared" si="39"/>
        <v>0.95792061674769657</v>
      </c>
      <c r="P293" s="5">
        <f t="shared" si="39"/>
        <v>1.0633652345981679</v>
      </c>
      <c r="Q293" s="6">
        <v>0.72915925391499503</v>
      </c>
      <c r="R293" s="3" t="s">
        <v>28</v>
      </c>
      <c r="S293" s="3" t="s">
        <v>28</v>
      </c>
      <c r="T293" s="3" t="s">
        <v>28</v>
      </c>
      <c r="U293" s="5">
        <v>1.31838689913176</v>
      </c>
      <c r="V293" s="5">
        <v>39.977312363451702</v>
      </c>
      <c r="W293" s="5">
        <v>1.5459307840736999E-2</v>
      </c>
    </row>
    <row r="294" spans="1:23" x14ac:dyDescent="0.35">
      <c r="A294" s="3" t="s">
        <v>615</v>
      </c>
      <c r="B294" s="3" t="s">
        <v>35</v>
      </c>
      <c r="C294" s="3" t="s">
        <v>616</v>
      </c>
      <c r="D294" s="3">
        <v>3777</v>
      </c>
      <c r="E294" s="3">
        <v>480821</v>
      </c>
      <c r="F294" s="3">
        <v>484598</v>
      </c>
      <c r="G294" s="3" t="s">
        <v>29</v>
      </c>
      <c r="H294" s="3" t="s">
        <v>30</v>
      </c>
      <c r="I294" s="3">
        <v>23</v>
      </c>
      <c r="J294" s="5">
        <v>1.19944003328036E-4</v>
      </c>
      <c r="K294" s="5">
        <v>3.50396326989705E-4</v>
      </c>
      <c r="L294" s="5">
        <v>-5.6682017788690605E-4</v>
      </c>
      <c r="M294" s="5">
        <v>8.0670818454297796E-4</v>
      </c>
      <c r="N294" s="5">
        <f t="shared" si="38"/>
        <v>1.0001199511968977</v>
      </c>
      <c r="O294" s="5">
        <f t="shared" si="39"/>
        <v>0.99943334043432264</v>
      </c>
      <c r="P294" s="5">
        <f t="shared" si="39"/>
        <v>1.0008070336611061</v>
      </c>
      <c r="Q294" s="6">
        <v>0.73211796157537501</v>
      </c>
      <c r="R294" s="3" t="s">
        <v>28</v>
      </c>
      <c r="S294" s="3" t="s">
        <v>28</v>
      </c>
      <c r="T294" s="3" t="s">
        <v>28</v>
      </c>
      <c r="U294" s="5">
        <v>1.1790583559425101</v>
      </c>
      <c r="V294" s="5">
        <v>30.583929347792601</v>
      </c>
      <c r="W294" s="5">
        <v>0.104948792004015</v>
      </c>
    </row>
    <row r="295" spans="1:23" x14ac:dyDescent="0.35">
      <c r="A295" s="3" t="s">
        <v>617</v>
      </c>
      <c r="B295" s="3" t="s">
        <v>68</v>
      </c>
      <c r="C295" s="3" t="s">
        <v>618</v>
      </c>
      <c r="D295" s="3">
        <v>15902</v>
      </c>
      <c r="E295" s="3">
        <v>395721</v>
      </c>
      <c r="F295" s="3">
        <v>411623</v>
      </c>
      <c r="G295" s="3" t="s">
        <v>29</v>
      </c>
      <c r="H295" s="3" t="s">
        <v>30</v>
      </c>
      <c r="I295" s="3">
        <v>24</v>
      </c>
      <c r="J295" s="5">
        <v>-6.4401215233176098E-3</v>
      </c>
      <c r="K295" s="5">
        <v>1.9020694008027399E-2</v>
      </c>
      <c r="L295" s="5">
        <v>-4.3719996740008198E-2</v>
      </c>
      <c r="M295" s="5">
        <v>3.0839753693372898E-2</v>
      </c>
      <c r="N295" s="5">
        <f t="shared" si="38"/>
        <v>0.99358057161336488</v>
      </c>
      <c r="O295" s="5">
        <f t="shared" si="39"/>
        <v>0.95722194521777137</v>
      </c>
      <c r="P295" s="5">
        <f t="shared" si="39"/>
        <v>1.0313202253871738</v>
      </c>
      <c r="Q295" s="6">
        <v>0.73492239034589002</v>
      </c>
      <c r="R295" s="3" t="s">
        <v>28</v>
      </c>
      <c r="S295" s="3" t="s">
        <v>28</v>
      </c>
      <c r="T295" s="3" t="s">
        <v>28</v>
      </c>
      <c r="U295" s="5">
        <v>1.01274094076647</v>
      </c>
      <c r="V295" s="5">
        <v>23.5898169014045</v>
      </c>
      <c r="W295" s="5">
        <v>0.42680403811989298</v>
      </c>
    </row>
    <row r="296" spans="1:23" x14ac:dyDescent="0.35">
      <c r="A296" s="3" t="s">
        <v>619</v>
      </c>
      <c r="B296" s="3" t="s">
        <v>97</v>
      </c>
      <c r="C296" s="3" t="s">
        <v>620</v>
      </c>
      <c r="D296" s="3">
        <v>7704</v>
      </c>
      <c r="E296" s="3">
        <v>54763</v>
      </c>
      <c r="F296" s="3">
        <v>62467</v>
      </c>
      <c r="G296" s="3" t="s">
        <v>29</v>
      </c>
      <c r="H296" s="3" t="s">
        <v>30</v>
      </c>
      <c r="I296" s="3">
        <v>23</v>
      </c>
      <c r="J296" s="5">
        <v>-1.0731817320324501E-2</v>
      </c>
      <c r="K296" s="5">
        <v>3.20678816660823E-2</v>
      </c>
      <c r="L296" s="5">
        <v>-7.3583710446338199E-2</v>
      </c>
      <c r="M296" s="5">
        <v>5.2120075805689101E-2</v>
      </c>
      <c r="N296" s="5">
        <f t="shared" si="38"/>
        <v>0.98932556318204279</v>
      </c>
      <c r="O296" s="5">
        <f t="shared" si="39"/>
        <v>0.92905837064538765</v>
      </c>
      <c r="P296" s="5">
        <f t="shared" si="39"/>
        <v>1.053502235048535</v>
      </c>
      <c r="Q296" s="6">
        <v>0.73788204806578495</v>
      </c>
      <c r="R296" s="3" t="s">
        <v>28</v>
      </c>
      <c r="S296" s="3" t="s">
        <v>28</v>
      </c>
      <c r="T296" s="3" t="s">
        <v>28</v>
      </c>
      <c r="U296" s="5">
        <v>0.91287662706011596</v>
      </c>
      <c r="V296" s="5">
        <v>18.3335621971184</v>
      </c>
      <c r="W296" s="5">
        <v>0.68603838911888404</v>
      </c>
    </row>
    <row r="297" spans="1:23" x14ac:dyDescent="0.35">
      <c r="A297" s="3" t="s">
        <v>621</v>
      </c>
      <c r="B297" s="3" t="s">
        <v>68</v>
      </c>
      <c r="C297" s="3" t="s">
        <v>622</v>
      </c>
      <c r="D297" s="3" t="s">
        <v>28</v>
      </c>
      <c r="E297" s="3" t="s">
        <v>28</v>
      </c>
      <c r="F297" s="3">
        <v>32860</v>
      </c>
      <c r="G297" s="3" t="s">
        <v>29</v>
      </c>
      <c r="H297" s="3" t="s">
        <v>30</v>
      </c>
      <c r="I297" s="3">
        <v>23</v>
      </c>
      <c r="J297" s="5">
        <v>3.6123477139081502E-3</v>
      </c>
      <c r="K297" s="5">
        <v>1.0891257044251401E-2</v>
      </c>
      <c r="L297" s="5">
        <v>-1.7734123839192699E-2</v>
      </c>
      <c r="M297" s="5">
        <v>2.4958819267009099E-2</v>
      </c>
      <c r="N297" s="3" t="s">
        <v>28</v>
      </c>
      <c r="O297" s="3" t="s">
        <v>28</v>
      </c>
      <c r="P297" s="3" t="s">
        <v>28</v>
      </c>
      <c r="Q297" s="6">
        <v>0.74013537121245299</v>
      </c>
      <c r="R297" s="3" t="s">
        <v>28</v>
      </c>
      <c r="S297" s="3" t="s">
        <v>28</v>
      </c>
      <c r="T297" s="3" t="s">
        <v>28</v>
      </c>
      <c r="U297" s="5">
        <v>1.0369224654765401</v>
      </c>
      <c r="V297" s="5">
        <v>23.654580387018701</v>
      </c>
      <c r="W297" s="5">
        <v>0.365592522656911</v>
      </c>
    </row>
    <row r="298" spans="1:23" x14ac:dyDescent="0.35">
      <c r="A298" s="3" t="s">
        <v>623</v>
      </c>
      <c r="B298" s="3" t="s">
        <v>51</v>
      </c>
      <c r="C298" s="3" t="s">
        <v>624</v>
      </c>
      <c r="D298" s="3">
        <v>31526</v>
      </c>
      <c r="E298" s="3">
        <v>453072</v>
      </c>
      <c r="F298" s="3">
        <v>484598</v>
      </c>
      <c r="G298" s="3" t="s">
        <v>29</v>
      </c>
      <c r="H298" s="3" t="s">
        <v>30</v>
      </c>
      <c r="I298" s="3">
        <v>23</v>
      </c>
      <c r="J298" s="5">
        <v>3.71993037395148E-4</v>
      </c>
      <c r="K298" s="5">
        <v>1.13264849523721E-3</v>
      </c>
      <c r="L298" s="5">
        <v>-1.84795722041327E-3</v>
      </c>
      <c r="M298" s="5">
        <v>2.5919432952035701E-3</v>
      </c>
      <c r="N298" s="5">
        <f>EXP(J298)</f>
        <v>1.0003720622353851</v>
      </c>
      <c r="O298" s="5">
        <f>EXP(L298)</f>
        <v>0.99815374920123767</v>
      </c>
      <c r="P298" s="5">
        <f>EXP(M298)</f>
        <v>1.002595305284294</v>
      </c>
      <c r="Q298" s="6">
        <v>0.74258837051744198</v>
      </c>
      <c r="R298" s="3" t="s">
        <v>28</v>
      </c>
      <c r="S298" s="3" t="s">
        <v>28</v>
      </c>
      <c r="T298" s="3" t="s">
        <v>28</v>
      </c>
      <c r="U298" s="5">
        <v>1.35201388028372</v>
      </c>
      <c r="V298" s="5">
        <v>40.214713714556403</v>
      </c>
      <c r="W298" s="5">
        <v>1.0203790233725E-2</v>
      </c>
    </row>
    <row r="299" spans="1:23" x14ac:dyDescent="0.35">
      <c r="A299" s="3" t="s">
        <v>625</v>
      </c>
      <c r="B299" s="3" t="s">
        <v>26</v>
      </c>
      <c r="C299" s="3" t="s">
        <v>626</v>
      </c>
      <c r="D299" s="3" t="s">
        <v>28</v>
      </c>
      <c r="E299" s="3" t="s">
        <v>28</v>
      </c>
      <c r="F299" s="3">
        <v>349856</v>
      </c>
      <c r="G299" s="3" t="s">
        <v>29</v>
      </c>
      <c r="H299" s="3" t="s">
        <v>30</v>
      </c>
      <c r="I299" s="3">
        <v>22</v>
      </c>
      <c r="J299" s="5">
        <v>-1.0932459795369501E-3</v>
      </c>
      <c r="K299" s="5">
        <v>3.4111054127618601E-3</v>
      </c>
      <c r="L299" s="5">
        <v>-7.7788897360198403E-3</v>
      </c>
      <c r="M299" s="5">
        <v>5.5923977769459397E-3</v>
      </c>
      <c r="N299" s="3" t="s">
        <v>28</v>
      </c>
      <c r="O299" s="3" t="s">
        <v>28</v>
      </c>
      <c r="P299" s="3" t="s">
        <v>28</v>
      </c>
      <c r="Q299" s="6">
        <v>0.748592286761947</v>
      </c>
      <c r="R299" s="3" t="s">
        <v>28</v>
      </c>
      <c r="S299" s="3" t="s">
        <v>28</v>
      </c>
      <c r="T299" s="3" t="s">
        <v>28</v>
      </c>
      <c r="U299" s="5">
        <v>1.2423510935308499</v>
      </c>
      <c r="V299" s="5">
        <v>32.412161031543299</v>
      </c>
      <c r="W299" s="5">
        <v>5.3155549941262703E-2</v>
      </c>
    </row>
    <row r="300" spans="1:23" x14ac:dyDescent="0.35">
      <c r="A300" s="3" t="s">
        <v>627</v>
      </c>
      <c r="B300" s="3" t="s">
        <v>51</v>
      </c>
      <c r="C300" s="3" t="s">
        <v>628</v>
      </c>
      <c r="D300" s="3">
        <v>121</v>
      </c>
      <c r="E300" s="3">
        <v>126333</v>
      </c>
      <c r="F300" s="3">
        <v>126454</v>
      </c>
      <c r="G300" s="3" t="s">
        <v>29</v>
      </c>
      <c r="H300" s="3" t="s">
        <v>30</v>
      </c>
      <c r="I300" s="3">
        <v>22</v>
      </c>
      <c r="J300" s="5">
        <v>4.7908103780978699E-2</v>
      </c>
      <c r="K300" s="5">
        <v>0.15153380156378199</v>
      </c>
      <c r="L300" s="5">
        <v>-0.24909268972447299</v>
      </c>
      <c r="M300" s="5">
        <v>0.34490889728642998</v>
      </c>
      <c r="N300" s="5">
        <f>EXP(J300)</f>
        <v>1.049074244938081</v>
      </c>
      <c r="O300" s="5">
        <f t="shared" ref="O300:P302" si="40">EXP(L300)</f>
        <v>0.77950771768049509</v>
      </c>
      <c r="P300" s="5">
        <f t="shared" si="40"/>
        <v>1.4118612894138154</v>
      </c>
      <c r="Q300" s="6">
        <v>0.75188518882794897</v>
      </c>
      <c r="R300" s="3" t="s">
        <v>28</v>
      </c>
      <c r="S300" s="3" t="s">
        <v>28</v>
      </c>
      <c r="T300" s="3" t="s">
        <v>28</v>
      </c>
      <c r="U300" s="5">
        <v>1.09668268880927</v>
      </c>
      <c r="V300" s="5">
        <v>25.256971318612599</v>
      </c>
      <c r="W300" s="5">
        <v>0.23620607217221901</v>
      </c>
    </row>
    <row r="301" spans="1:23" x14ac:dyDescent="0.35">
      <c r="A301" s="3" t="s">
        <v>629</v>
      </c>
      <c r="B301" s="3" t="s">
        <v>97</v>
      </c>
      <c r="C301" s="3" t="s">
        <v>630</v>
      </c>
      <c r="D301" s="3">
        <v>839</v>
      </c>
      <c r="E301" s="3">
        <v>372016</v>
      </c>
      <c r="F301" s="3">
        <v>372855</v>
      </c>
      <c r="G301" s="3" t="s">
        <v>29</v>
      </c>
      <c r="H301" s="3" t="s">
        <v>30</v>
      </c>
      <c r="I301" s="3">
        <v>18</v>
      </c>
      <c r="J301" s="5">
        <v>8.5019433404433998E-5</v>
      </c>
      <c r="K301" s="5">
        <v>2.75123409011521E-4</v>
      </c>
      <c r="L301" s="5">
        <v>-4.5421253956202902E-4</v>
      </c>
      <c r="M301" s="5">
        <v>6.2425140637089704E-4</v>
      </c>
      <c r="N301" s="5">
        <f>EXP(J301)</f>
        <v>1.0000850230476588</v>
      </c>
      <c r="O301" s="5">
        <f t="shared" si="40"/>
        <v>0.99954589059933729</v>
      </c>
      <c r="P301" s="5">
        <f t="shared" si="40"/>
        <v>1.0006244462918306</v>
      </c>
      <c r="Q301" s="6">
        <v>0.75730410797163294</v>
      </c>
      <c r="R301" s="3" t="s">
        <v>28</v>
      </c>
      <c r="S301" s="3" t="s">
        <v>28</v>
      </c>
      <c r="T301" s="3" t="s">
        <v>28</v>
      </c>
      <c r="U301" s="5">
        <v>1.4863740714639799</v>
      </c>
      <c r="V301" s="5">
        <v>37.558233965447201</v>
      </c>
      <c r="W301" s="5">
        <v>2.8253057299639701E-3</v>
      </c>
    </row>
    <row r="302" spans="1:23" x14ac:dyDescent="0.35">
      <c r="A302" s="3" t="s">
        <v>631</v>
      </c>
      <c r="B302" s="3" t="s">
        <v>92</v>
      </c>
      <c r="C302" s="3" t="s">
        <v>632</v>
      </c>
      <c r="D302" s="3">
        <v>41917</v>
      </c>
      <c r="E302" s="3">
        <v>371549</v>
      </c>
      <c r="F302" s="3">
        <v>413466</v>
      </c>
      <c r="G302" s="3" t="s">
        <v>29</v>
      </c>
      <c r="H302" s="3" t="s">
        <v>30</v>
      </c>
      <c r="I302" s="3">
        <v>14</v>
      </c>
      <c r="J302" s="5">
        <v>-8.4687119418502196E-3</v>
      </c>
      <c r="K302" s="5">
        <v>2.77436506671573E-2</v>
      </c>
      <c r="L302" s="5">
        <v>-6.2845268049139105E-2</v>
      </c>
      <c r="M302" s="5">
        <v>4.5907844165438597E-2</v>
      </c>
      <c r="N302" s="5">
        <f>EXP(J302)</f>
        <v>0.99156704658504113</v>
      </c>
      <c r="O302" s="5">
        <f t="shared" si="40"/>
        <v>0.93908876948522635</v>
      </c>
      <c r="P302" s="5">
        <f t="shared" si="40"/>
        <v>1.0469779213868542</v>
      </c>
      <c r="Q302" s="6">
        <v>0.76017678117873499</v>
      </c>
      <c r="R302" s="3" t="s">
        <v>28</v>
      </c>
      <c r="S302" s="3" t="s">
        <v>28</v>
      </c>
      <c r="T302" s="3" t="s">
        <v>28</v>
      </c>
      <c r="U302" s="5">
        <v>1.4705481589295299</v>
      </c>
      <c r="V302" s="5">
        <v>28.112654540503499</v>
      </c>
      <c r="W302" s="5">
        <v>8.7279695101022993E-3</v>
      </c>
    </row>
    <row r="303" spans="1:23" x14ac:dyDescent="0.35">
      <c r="A303" s="3" t="s">
        <v>633</v>
      </c>
      <c r="B303" s="3" t="s">
        <v>32</v>
      </c>
      <c r="C303" s="3" t="s">
        <v>634</v>
      </c>
      <c r="D303" s="3" t="s">
        <v>28</v>
      </c>
      <c r="E303" s="3" t="s">
        <v>28</v>
      </c>
      <c r="F303" s="3">
        <v>68425</v>
      </c>
      <c r="G303" s="3" t="s">
        <v>29</v>
      </c>
      <c r="H303" s="3" t="s">
        <v>30</v>
      </c>
      <c r="I303" s="3">
        <v>20</v>
      </c>
      <c r="J303" s="5">
        <v>2.4398445276553899E-3</v>
      </c>
      <c r="K303" s="5">
        <v>8.0506213197475297E-3</v>
      </c>
      <c r="L303" s="5">
        <v>-1.33390833122201E-2</v>
      </c>
      <c r="M303" s="5">
        <v>1.8218772367530899E-2</v>
      </c>
      <c r="N303" s="3" t="s">
        <v>28</v>
      </c>
      <c r="O303" s="3" t="s">
        <v>28</v>
      </c>
      <c r="P303" s="3" t="s">
        <v>28</v>
      </c>
      <c r="Q303" s="6">
        <v>0.76184193785421195</v>
      </c>
      <c r="R303" s="3" t="s">
        <v>28</v>
      </c>
      <c r="S303" s="3" t="s">
        <v>28</v>
      </c>
      <c r="T303" s="3" t="s">
        <v>28</v>
      </c>
      <c r="U303" s="5">
        <v>0.92461310461047796</v>
      </c>
      <c r="V303" s="5">
        <v>16.243278471131099</v>
      </c>
      <c r="W303" s="5">
        <v>0.64098953186056795</v>
      </c>
    </row>
    <row r="304" spans="1:23" x14ac:dyDescent="0.35">
      <c r="A304" s="3" t="s">
        <v>635</v>
      </c>
      <c r="B304" s="3" t="s">
        <v>51</v>
      </c>
      <c r="C304" s="3" t="s">
        <v>636</v>
      </c>
      <c r="D304" s="3">
        <v>3510</v>
      </c>
      <c r="E304" s="3">
        <v>481088</v>
      </c>
      <c r="F304" s="3">
        <v>484598</v>
      </c>
      <c r="G304" s="3" t="s">
        <v>29</v>
      </c>
      <c r="H304" s="3" t="s">
        <v>30</v>
      </c>
      <c r="I304" s="3">
        <v>23</v>
      </c>
      <c r="J304" s="5">
        <v>1.0327849217922399E-4</v>
      </c>
      <c r="K304" s="5">
        <v>3.43487058055215E-4</v>
      </c>
      <c r="L304" s="5">
        <v>-5.6994377076461701E-4</v>
      </c>
      <c r="M304" s="5">
        <v>7.7650075512306505E-4</v>
      </c>
      <c r="N304" s="5">
        <f>EXP(J304)</f>
        <v>1.0001032838255863</v>
      </c>
      <c r="O304" s="5">
        <f t="shared" ref="O304:P307" si="41">EXP(L304)</f>
        <v>0.9994302186163343</v>
      </c>
      <c r="P304" s="5">
        <f t="shared" si="41"/>
        <v>1.000776802309882</v>
      </c>
      <c r="Q304" s="6">
        <v>0.76366117750044804</v>
      </c>
      <c r="R304" s="3" t="s">
        <v>28</v>
      </c>
      <c r="S304" s="3" t="s">
        <v>28</v>
      </c>
      <c r="T304" s="3" t="s">
        <v>28</v>
      </c>
      <c r="U304" s="5">
        <v>1.1835088833715299</v>
      </c>
      <c r="V304" s="5">
        <v>30.815252094425102</v>
      </c>
      <c r="W304" s="5">
        <v>9.9958351097175102E-2</v>
      </c>
    </row>
    <row r="305" spans="1:23" x14ac:dyDescent="0.35">
      <c r="A305" s="3" t="s">
        <v>637</v>
      </c>
      <c r="B305" s="3" t="s">
        <v>51</v>
      </c>
      <c r="C305" s="3" t="s">
        <v>638</v>
      </c>
      <c r="D305" s="3">
        <v>8587</v>
      </c>
      <c r="E305" s="3">
        <v>476011</v>
      </c>
      <c r="F305" s="3">
        <v>484598</v>
      </c>
      <c r="G305" s="3" t="s">
        <v>29</v>
      </c>
      <c r="H305" s="3" t="s">
        <v>30</v>
      </c>
      <c r="I305" s="3">
        <v>23</v>
      </c>
      <c r="J305" s="5">
        <v>1.78092584731328E-4</v>
      </c>
      <c r="K305" s="5">
        <v>5.9529779266538196E-4</v>
      </c>
      <c r="L305" s="5">
        <v>-9.8866964896901304E-4</v>
      </c>
      <c r="M305" s="5">
        <v>1.34485481843167E-3</v>
      </c>
      <c r="N305" s="5">
        <f>EXP(J305)</f>
        <v>1.0001781084441572</v>
      </c>
      <c r="O305" s="5">
        <f t="shared" si="41"/>
        <v>0.99901181892384272</v>
      </c>
      <c r="P305" s="5">
        <f t="shared" si="41"/>
        <v>1.0013457595412012</v>
      </c>
      <c r="Q305" s="6">
        <v>0.76481374209651098</v>
      </c>
      <c r="R305" s="3" t="s">
        <v>28</v>
      </c>
      <c r="S305" s="3" t="s">
        <v>28</v>
      </c>
      <c r="T305" s="3" t="s">
        <v>28</v>
      </c>
      <c r="U305" s="5">
        <v>1.3265525982123501</v>
      </c>
      <c r="V305" s="5">
        <v>38.7143195081267</v>
      </c>
      <c r="W305" s="5">
        <v>1.52131344822319E-2</v>
      </c>
    </row>
    <row r="306" spans="1:23" x14ac:dyDescent="0.35">
      <c r="A306" s="3" t="s">
        <v>639</v>
      </c>
      <c r="B306" s="3" t="s">
        <v>51</v>
      </c>
      <c r="C306" s="3" t="s">
        <v>640</v>
      </c>
      <c r="D306" s="3">
        <v>1740</v>
      </c>
      <c r="E306" s="3">
        <v>347186</v>
      </c>
      <c r="F306" s="3">
        <v>348926</v>
      </c>
      <c r="G306" s="3" t="s">
        <v>29</v>
      </c>
      <c r="H306" s="3" t="s">
        <v>30</v>
      </c>
      <c r="I306" s="3">
        <v>22</v>
      </c>
      <c r="J306" s="5">
        <v>8.2354382036890703E-3</v>
      </c>
      <c r="K306" s="5">
        <v>2.7581193700666098E-2</v>
      </c>
      <c r="L306" s="5">
        <v>-4.5822708100239598E-2</v>
      </c>
      <c r="M306" s="5">
        <v>6.2293584507617697E-2</v>
      </c>
      <c r="N306" s="5">
        <f>EXP(J306)</f>
        <v>1.008269442708126</v>
      </c>
      <c r="O306" s="5">
        <f t="shared" si="41"/>
        <v>0.95521129840506835</v>
      </c>
      <c r="P306" s="5">
        <f t="shared" si="41"/>
        <v>1.0642747534460704</v>
      </c>
      <c r="Q306" s="6">
        <v>0.76525373814217501</v>
      </c>
      <c r="R306" s="3" t="s">
        <v>28</v>
      </c>
      <c r="S306" s="3" t="s">
        <v>28</v>
      </c>
      <c r="T306" s="3" t="s">
        <v>28</v>
      </c>
      <c r="U306" s="5">
        <v>1.3383121225994099</v>
      </c>
      <c r="V306" s="5">
        <v>37.612666087427101</v>
      </c>
      <c r="W306" s="5">
        <v>1.4302452425943701E-2</v>
      </c>
    </row>
    <row r="307" spans="1:23" x14ac:dyDescent="0.35">
      <c r="A307" s="3" t="s">
        <v>641</v>
      </c>
      <c r="B307" s="3" t="s">
        <v>32</v>
      </c>
      <c r="C307" s="3" t="s">
        <v>642</v>
      </c>
      <c r="D307" s="3">
        <v>945</v>
      </c>
      <c r="E307" s="3">
        <v>472738</v>
      </c>
      <c r="F307" s="3">
        <v>473683</v>
      </c>
      <c r="G307" s="3" t="s">
        <v>29</v>
      </c>
      <c r="H307" s="3" t="s">
        <v>30</v>
      </c>
      <c r="I307" s="3">
        <v>24</v>
      </c>
      <c r="J307" s="5">
        <v>2.4109695873669599E-2</v>
      </c>
      <c r="K307" s="5">
        <v>8.0993389080487005E-2</v>
      </c>
      <c r="L307" s="5">
        <v>-0.13463442970992501</v>
      </c>
      <c r="M307" s="5">
        <v>0.182853821457264</v>
      </c>
      <c r="N307" s="5">
        <f>EXP(J307)</f>
        <v>1.0244026844748966</v>
      </c>
      <c r="O307" s="5">
        <f t="shared" si="41"/>
        <v>0.87403537465684067</v>
      </c>
      <c r="P307" s="5">
        <f t="shared" si="41"/>
        <v>1.2006388876095371</v>
      </c>
      <c r="Q307" s="6">
        <v>0.76595133174982399</v>
      </c>
      <c r="R307" s="3" t="s">
        <v>28</v>
      </c>
      <c r="S307" s="3" t="s">
        <v>28</v>
      </c>
      <c r="T307" s="3" t="s">
        <v>28</v>
      </c>
      <c r="U307" s="5">
        <v>1.1373413993230399</v>
      </c>
      <c r="V307" s="5">
        <v>29.751545548124</v>
      </c>
      <c r="W307" s="5">
        <v>0.156667672132726</v>
      </c>
    </row>
    <row r="308" spans="1:23" x14ac:dyDescent="0.35">
      <c r="A308" s="3" t="s">
        <v>643</v>
      </c>
      <c r="B308" s="3" t="s">
        <v>92</v>
      </c>
      <c r="C308" s="3" t="s">
        <v>644</v>
      </c>
      <c r="D308" s="3" t="s">
        <v>28</v>
      </c>
      <c r="E308" s="3" t="s">
        <v>28</v>
      </c>
      <c r="F308" s="3">
        <v>1272</v>
      </c>
      <c r="G308" s="3" t="s">
        <v>29</v>
      </c>
      <c r="H308" s="3" t="s">
        <v>30</v>
      </c>
      <c r="I308" s="3">
        <v>16</v>
      </c>
      <c r="J308" s="5">
        <v>2.8302503710406299E-3</v>
      </c>
      <c r="K308" s="5">
        <v>9.8501798353000398E-3</v>
      </c>
      <c r="L308" s="5">
        <v>-1.6475747347390102E-2</v>
      </c>
      <c r="M308" s="5">
        <v>2.21362480894714E-2</v>
      </c>
      <c r="N308" s="3" t="s">
        <v>28</v>
      </c>
      <c r="O308" s="3" t="s">
        <v>28</v>
      </c>
      <c r="P308" s="3" t="s">
        <v>28</v>
      </c>
      <c r="Q308" s="6">
        <v>0.77385979397678695</v>
      </c>
      <c r="R308" s="3" t="s">
        <v>28</v>
      </c>
      <c r="S308" s="3" t="s">
        <v>28</v>
      </c>
      <c r="T308" s="3" t="s">
        <v>28</v>
      </c>
      <c r="U308" s="5">
        <v>0.95804999355944898</v>
      </c>
      <c r="V308" s="5">
        <v>13.767896852388899</v>
      </c>
      <c r="W308" s="5">
        <v>0.543200275885377</v>
      </c>
    </row>
    <row r="309" spans="1:23" x14ac:dyDescent="0.35">
      <c r="A309" s="3" t="s">
        <v>645</v>
      </c>
      <c r="B309" s="3" t="s">
        <v>26</v>
      </c>
      <c r="C309" s="3" t="s">
        <v>646</v>
      </c>
      <c r="D309" s="3" t="s">
        <v>28</v>
      </c>
      <c r="E309" s="3" t="s">
        <v>28</v>
      </c>
      <c r="F309" s="3">
        <v>340162</v>
      </c>
      <c r="G309" s="3" t="s">
        <v>29</v>
      </c>
      <c r="H309" s="3" t="s">
        <v>30</v>
      </c>
      <c r="I309" s="3">
        <v>22</v>
      </c>
      <c r="J309" s="5">
        <v>1.36880731635038E-3</v>
      </c>
      <c r="K309" s="5">
        <v>4.8685575368301696E-3</v>
      </c>
      <c r="L309" s="5">
        <v>-8.1733901124977897E-3</v>
      </c>
      <c r="M309" s="5">
        <v>1.0911004745198599E-2</v>
      </c>
      <c r="N309" s="3" t="s">
        <v>28</v>
      </c>
      <c r="O309" s="3" t="s">
        <v>28</v>
      </c>
      <c r="P309" s="3" t="s">
        <v>28</v>
      </c>
      <c r="Q309" s="6">
        <v>0.778593404753819</v>
      </c>
      <c r="R309" s="3" t="s">
        <v>28</v>
      </c>
      <c r="S309" s="3" t="s">
        <v>28</v>
      </c>
      <c r="T309" s="3" t="s">
        <v>28</v>
      </c>
      <c r="U309" s="5">
        <v>1.4372745438330199</v>
      </c>
      <c r="V309" s="5">
        <v>43.380920401358601</v>
      </c>
      <c r="W309" s="5">
        <v>2.8097170708152098E-3</v>
      </c>
    </row>
    <row r="310" spans="1:23" x14ac:dyDescent="0.35">
      <c r="A310" s="3" t="s">
        <v>647</v>
      </c>
      <c r="B310" s="3" t="s">
        <v>92</v>
      </c>
      <c r="C310" s="3" t="s">
        <v>648</v>
      </c>
      <c r="D310" s="3" t="s">
        <v>28</v>
      </c>
      <c r="E310" s="3" t="s">
        <v>28</v>
      </c>
      <c r="F310" s="3">
        <v>106162</v>
      </c>
      <c r="G310" s="3" t="s">
        <v>29</v>
      </c>
      <c r="H310" s="3" t="s">
        <v>30</v>
      </c>
      <c r="I310" s="3">
        <v>20</v>
      </c>
      <c r="J310" s="5">
        <v>-3.03296714256274E-3</v>
      </c>
      <c r="K310" s="5">
        <v>1.0981858355731801E-2</v>
      </c>
      <c r="L310" s="5">
        <v>-2.45570140031173E-2</v>
      </c>
      <c r="M310" s="5">
        <v>1.8491079717991799E-2</v>
      </c>
      <c r="N310" s="3" t="s">
        <v>28</v>
      </c>
      <c r="O310" s="3" t="s">
        <v>28</v>
      </c>
      <c r="P310" s="3" t="s">
        <v>28</v>
      </c>
      <c r="Q310" s="6">
        <v>0.78240999246107701</v>
      </c>
      <c r="R310" s="3" t="s">
        <v>28</v>
      </c>
      <c r="S310" s="3" t="s">
        <v>28</v>
      </c>
      <c r="T310" s="3" t="s">
        <v>28</v>
      </c>
      <c r="U310" s="5">
        <v>0.87213034631681197</v>
      </c>
      <c r="V310" s="5">
        <v>14.451615478367</v>
      </c>
      <c r="W310" s="5">
        <v>0.75675674479849697</v>
      </c>
    </row>
    <row r="311" spans="1:23" x14ac:dyDescent="0.35">
      <c r="A311" s="3" t="s">
        <v>649</v>
      </c>
      <c r="B311" s="3" t="s">
        <v>51</v>
      </c>
      <c r="C311" s="3" t="s">
        <v>650</v>
      </c>
      <c r="D311" s="3">
        <v>4698</v>
      </c>
      <c r="E311" s="3">
        <v>479900</v>
      </c>
      <c r="F311" s="3">
        <v>484598</v>
      </c>
      <c r="G311" s="3" t="s">
        <v>29</v>
      </c>
      <c r="H311" s="3" t="s">
        <v>30</v>
      </c>
      <c r="I311" s="3">
        <v>23</v>
      </c>
      <c r="J311" s="5">
        <v>9.1120778397402099E-5</v>
      </c>
      <c r="K311" s="5">
        <v>3.3508337575403402E-4</v>
      </c>
      <c r="L311" s="5">
        <v>-5.6563056989860695E-4</v>
      </c>
      <c r="M311" s="5">
        <v>7.4787212669341098E-4</v>
      </c>
      <c r="N311" s="5">
        <f>EXP(J311)</f>
        <v>1.0000911249300217</v>
      </c>
      <c r="O311" s="5">
        <f t="shared" ref="O311:P314" si="42">EXP(L311)</f>
        <v>0.9994345293689153</v>
      </c>
      <c r="P311" s="5">
        <f t="shared" si="42"/>
        <v>1.0007481518527812</v>
      </c>
      <c r="Q311" s="6">
        <v>0.78567227279924601</v>
      </c>
      <c r="R311" s="3" t="s">
        <v>28</v>
      </c>
      <c r="S311" s="3" t="s">
        <v>28</v>
      </c>
      <c r="T311" s="3" t="s">
        <v>28</v>
      </c>
      <c r="U311" s="5">
        <v>0.91680874063767703</v>
      </c>
      <c r="V311" s="5">
        <v>18.491841872012198</v>
      </c>
      <c r="W311" s="5">
        <v>0.67646143422917404</v>
      </c>
    </row>
    <row r="312" spans="1:23" x14ac:dyDescent="0.35">
      <c r="A312" s="3" t="s">
        <v>651</v>
      </c>
      <c r="B312" s="3" t="s">
        <v>48</v>
      </c>
      <c r="C312" s="3" t="s">
        <v>652</v>
      </c>
      <c r="D312" s="3">
        <v>24832</v>
      </c>
      <c r="E312" s="3">
        <v>280750</v>
      </c>
      <c r="F312" s="3">
        <v>305582</v>
      </c>
      <c r="G312" s="3" t="s">
        <v>29</v>
      </c>
      <c r="H312" s="3" t="s">
        <v>30</v>
      </c>
      <c r="I312" s="3">
        <v>18</v>
      </c>
      <c r="J312" s="5">
        <v>-4.6493007792697497E-3</v>
      </c>
      <c r="K312" s="5">
        <v>1.7674022294010099E-2</v>
      </c>
      <c r="L312" s="5">
        <v>-3.9289747937487497E-2</v>
      </c>
      <c r="M312" s="5">
        <v>2.9991146378948001E-2</v>
      </c>
      <c r="N312" s="5">
        <f>EXP(J312)</f>
        <v>0.99536149048916989</v>
      </c>
      <c r="O312" s="5">
        <f t="shared" si="42"/>
        <v>0.96147208422946118</v>
      </c>
      <c r="P312" s="5">
        <f t="shared" si="42"/>
        <v>1.0304454107399488</v>
      </c>
      <c r="Q312" s="6">
        <v>0.79250553412964897</v>
      </c>
      <c r="R312" s="3" t="s">
        <v>28</v>
      </c>
      <c r="S312" s="3" t="s">
        <v>28</v>
      </c>
      <c r="T312" s="3" t="s">
        <v>28</v>
      </c>
      <c r="U312" s="5">
        <v>1.18315789085364</v>
      </c>
      <c r="V312" s="5">
        <v>23.797664109717001</v>
      </c>
      <c r="W312" s="5">
        <v>0.125037696556101</v>
      </c>
    </row>
    <row r="313" spans="1:23" x14ac:dyDescent="0.35">
      <c r="A313" s="3" t="s">
        <v>653</v>
      </c>
      <c r="B313" s="3" t="s">
        <v>35</v>
      </c>
      <c r="C313" s="3" t="s">
        <v>654</v>
      </c>
      <c r="D313" s="3">
        <v>27415</v>
      </c>
      <c r="E313" s="3">
        <v>457183</v>
      </c>
      <c r="F313" s="3">
        <v>484598</v>
      </c>
      <c r="G313" s="3" t="s">
        <v>29</v>
      </c>
      <c r="H313" s="3" t="s">
        <v>30</v>
      </c>
      <c r="I313" s="3">
        <v>23</v>
      </c>
      <c r="J313" s="5">
        <v>2.5942805296273199E-4</v>
      </c>
      <c r="K313" s="5">
        <v>1.0095749233564599E-3</v>
      </c>
      <c r="L313" s="5">
        <v>-1.71930243651071E-3</v>
      </c>
      <c r="M313" s="5">
        <v>2.2381585424361698E-3</v>
      </c>
      <c r="N313" s="5">
        <f>EXP(J313)</f>
        <v>1.0002594617073304</v>
      </c>
      <c r="O313" s="5">
        <f t="shared" si="42"/>
        <v>0.99828217471724412</v>
      </c>
      <c r="P313" s="5">
        <f t="shared" si="42"/>
        <v>1.0022406650889339</v>
      </c>
      <c r="Q313" s="6">
        <v>0.79720377881643301</v>
      </c>
      <c r="R313" s="3" t="s">
        <v>28</v>
      </c>
      <c r="S313" s="3" t="s">
        <v>28</v>
      </c>
      <c r="T313" s="3" t="s">
        <v>28</v>
      </c>
      <c r="U313" s="5">
        <v>1.28230304968292</v>
      </c>
      <c r="V313" s="5">
        <v>36.174624446974398</v>
      </c>
      <c r="W313" s="5">
        <v>2.9082979121264899E-2</v>
      </c>
    </row>
    <row r="314" spans="1:23" x14ac:dyDescent="0.35">
      <c r="A314" s="3" t="s">
        <v>655</v>
      </c>
      <c r="B314" s="3" t="s">
        <v>448</v>
      </c>
      <c r="C314" s="3" t="s">
        <v>656</v>
      </c>
      <c r="D314" s="3">
        <v>26874</v>
      </c>
      <c r="E314" s="3">
        <v>457724</v>
      </c>
      <c r="F314" s="3">
        <v>484598</v>
      </c>
      <c r="G314" s="3" t="s">
        <v>29</v>
      </c>
      <c r="H314" s="3" t="s">
        <v>30</v>
      </c>
      <c r="I314" s="3">
        <v>23</v>
      </c>
      <c r="J314" s="5">
        <v>2.0238332238358E-4</v>
      </c>
      <c r="K314" s="5">
        <v>7.8935282990574005E-4</v>
      </c>
      <c r="L314" s="5">
        <v>-1.34471979532644E-3</v>
      </c>
      <c r="M314" s="5">
        <v>1.7494864400936E-3</v>
      </c>
      <c r="N314" s="5">
        <f>EXP(J314)</f>
        <v>1.0002024038032697</v>
      </c>
      <c r="O314" s="5">
        <f t="shared" si="42"/>
        <v>0.99865618393520406</v>
      </c>
      <c r="P314" s="5">
        <f t="shared" si="42"/>
        <v>1.0017510176843292</v>
      </c>
      <c r="Q314" s="6">
        <v>0.79764858354622703</v>
      </c>
      <c r="R314" s="3" t="s">
        <v>28</v>
      </c>
      <c r="S314" s="3" t="s">
        <v>28</v>
      </c>
      <c r="T314" s="3" t="s">
        <v>28</v>
      </c>
      <c r="U314" s="5">
        <v>1.0087903179437101</v>
      </c>
      <c r="V314" s="5">
        <v>22.3884739226934</v>
      </c>
      <c r="W314" s="5">
        <v>0.43691637603844102</v>
      </c>
    </row>
    <row r="315" spans="1:23" x14ac:dyDescent="0.35">
      <c r="A315" s="3" t="s">
        <v>657</v>
      </c>
      <c r="B315" s="3" t="s">
        <v>82</v>
      </c>
      <c r="C315" s="3" t="s">
        <v>658</v>
      </c>
      <c r="D315" s="3" t="s">
        <v>28</v>
      </c>
      <c r="E315" s="3" t="s">
        <v>28</v>
      </c>
      <c r="F315" s="3">
        <v>41182</v>
      </c>
      <c r="G315" s="3" t="s">
        <v>29</v>
      </c>
      <c r="H315" s="3" t="s">
        <v>30</v>
      </c>
      <c r="I315" s="3">
        <v>19</v>
      </c>
      <c r="J315" s="5">
        <v>3.9559618354889099E-3</v>
      </c>
      <c r="K315" s="5">
        <v>1.5516581451789999E-2</v>
      </c>
      <c r="L315" s="5">
        <v>-2.6455978973201701E-2</v>
      </c>
      <c r="M315" s="5">
        <v>3.43679026441795E-2</v>
      </c>
      <c r="N315" s="3" t="s">
        <v>28</v>
      </c>
      <c r="O315" s="3" t="s">
        <v>28</v>
      </c>
      <c r="P315" s="3" t="s">
        <v>28</v>
      </c>
      <c r="Q315" s="6">
        <v>0.79876124987936903</v>
      </c>
      <c r="R315" s="3" t="s">
        <v>28</v>
      </c>
      <c r="S315" s="3" t="s">
        <v>28</v>
      </c>
      <c r="T315" s="3" t="s">
        <v>28</v>
      </c>
      <c r="U315" s="5">
        <v>1.3117824073441799</v>
      </c>
      <c r="V315" s="5">
        <v>30.973915515918598</v>
      </c>
      <c r="W315" s="5">
        <v>2.89877641486249E-2</v>
      </c>
    </row>
    <row r="316" spans="1:23" x14ac:dyDescent="0.35">
      <c r="A316" s="3" t="s">
        <v>659</v>
      </c>
      <c r="B316" s="3" t="s">
        <v>26</v>
      </c>
      <c r="C316" s="3" t="s">
        <v>660</v>
      </c>
      <c r="D316" s="3" t="s">
        <v>28</v>
      </c>
      <c r="E316" s="3" t="s">
        <v>28</v>
      </c>
      <c r="F316" s="3">
        <v>34467</v>
      </c>
      <c r="G316" s="3" t="s">
        <v>29</v>
      </c>
      <c r="H316" s="3" t="s">
        <v>30</v>
      </c>
      <c r="I316" s="3">
        <v>19</v>
      </c>
      <c r="J316" s="5">
        <v>-1.7850405116715901E-2</v>
      </c>
      <c r="K316" s="5">
        <v>7.0287382731855697E-2</v>
      </c>
      <c r="L316" s="5">
        <v>-0.15561114383873501</v>
      </c>
      <c r="M316" s="5">
        <v>0.119910333605304</v>
      </c>
      <c r="N316" s="3" t="s">
        <v>28</v>
      </c>
      <c r="O316" s="3" t="s">
        <v>28</v>
      </c>
      <c r="P316" s="3" t="s">
        <v>28</v>
      </c>
      <c r="Q316" s="6">
        <v>0.79952402704025105</v>
      </c>
      <c r="R316" s="3" t="s">
        <v>28</v>
      </c>
      <c r="S316" s="3" t="s">
        <v>28</v>
      </c>
      <c r="T316" s="3" t="s">
        <v>28</v>
      </c>
      <c r="U316" s="5">
        <v>1.3288106282983501</v>
      </c>
      <c r="V316" s="5">
        <v>31.783278345815599</v>
      </c>
      <c r="W316" s="5">
        <v>2.3321976637475102E-2</v>
      </c>
    </row>
    <row r="317" spans="1:23" x14ac:dyDescent="0.35">
      <c r="A317" s="3" t="s">
        <v>661</v>
      </c>
      <c r="B317" s="3" t="s">
        <v>82</v>
      </c>
      <c r="C317" s="3" t="s">
        <v>662</v>
      </c>
      <c r="D317" s="3" t="s">
        <v>28</v>
      </c>
      <c r="E317" s="3" t="s">
        <v>28</v>
      </c>
      <c r="F317" s="3">
        <v>373733</v>
      </c>
      <c r="G317" s="3" t="s">
        <v>29</v>
      </c>
      <c r="H317" s="3" t="s">
        <v>30</v>
      </c>
      <c r="I317" s="3">
        <v>18</v>
      </c>
      <c r="J317" s="5">
        <v>1.19009283276284E-3</v>
      </c>
      <c r="K317" s="5">
        <v>4.6929299762676997E-3</v>
      </c>
      <c r="L317" s="5">
        <v>-8.0078809026902596E-3</v>
      </c>
      <c r="M317" s="5">
        <v>1.0388066568215899E-2</v>
      </c>
      <c r="N317" s="3" t="s">
        <v>28</v>
      </c>
      <c r="O317" s="3" t="s">
        <v>28</v>
      </c>
      <c r="P317" s="3" t="s">
        <v>28</v>
      </c>
      <c r="Q317" s="6">
        <v>0.79981022878084596</v>
      </c>
      <c r="R317" s="3" t="s">
        <v>28</v>
      </c>
      <c r="S317" s="3" t="s">
        <v>28</v>
      </c>
      <c r="T317" s="3" t="s">
        <v>28</v>
      </c>
      <c r="U317" s="5">
        <v>1.1774483763785799</v>
      </c>
      <c r="V317" s="5">
        <v>23.568539543621299</v>
      </c>
      <c r="W317" s="5">
        <v>0.13164023570167199</v>
      </c>
    </row>
    <row r="318" spans="1:23" x14ac:dyDescent="0.35">
      <c r="A318" s="3" t="s">
        <v>663</v>
      </c>
      <c r="B318" s="3" t="s">
        <v>51</v>
      </c>
      <c r="C318" s="3" t="s">
        <v>664</v>
      </c>
      <c r="D318" s="3">
        <v>675</v>
      </c>
      <c r="E318" s="3">
        <v>488749</v>
      </c>
      <c r="F318" s="3">
        <v>489424</v>
      </c>
      <c r="G318" s="3" t="s">
        <v>29</v>
      </c>
      <c r="H318" s="3" t="s">
        <v>30</v>
      </c>
      <c r="I318" s="3">
        <v>24</v>
      </c>
      <c r="J318" s="5">
        <v>2.0494215847418E-2</v>
      </c>
      <c r="K318" s="5">
        <v>8.1382507677866006E-2</v>
      </c>
      <c r="L318" s="5">
        <v>-0.13901256817275401</v>
      </c>
      <c r="M318" s="5">
        <v>0.18000099986758999</v>
      </c>
      <c r="N318" s="5">
        <f>EXP(J318)</f>
        <v>1.0207056643088153</v>
      </c>
      <c r="O318" s="5">
        <f>EXP(L318)</f>
        <v>0.8702170913507844</v>
      </c>
      <c r="P318" s="5">
        <f>EXP(M318)</f>
        <v>1.1972185601812482</v>
      </c>
      <c r="Q318" s="6">
        <v>0.80117570723774101</v>
      </c>
      <c r="R318" s="3" t="s">
        <v>28</v>
      </c>
      <c r="S318" s="3" t="s">
        <v>28</v>
      </c>
      <c r="T318" s="3" t="s">
        <v>28</v>
      </c>
      <c r="U318" s="5">
        <v>0.93675836075862295</v>
      </c>
      <c r="V318" s="5">
        <v>20.182873208377199</v>
      </c>
      <c r="W318" s="5">
        <v>0.63085627167318503</v>
      </c>
    </row>
    <row r="319" spans="1:23" x14ac:dyDescent="0.35">
      <c r="A319" s="3" t="s">
        <v>665</v>
      </c>
      <c r="B319" s="3" t="s">
        <v>97</v>
      </c>
      <c r="C319" s="3" t="s">
        <v>666</v>
      </c>
      <c r="D319" s="3">
        <v>329</v>
      </c>
      <c r="E319" s="3">
        <v>355235</v>
      </c>
      <c r="F319" s="3">
        <v>355564</v>
      </c>
      <c r="G319" s="3" t="s">
        <v>29</v>
      </c>
      <c r="H319" s="3" t="s">
        <v>30</v>
      </c>
      <c r="I319" s="3">
        <v>22</v>
      </c>
      <c r="J319" s="5">
        <v>-2.54445736532618E-2</v>
      </c>
      <c r="K319" s="5">
        <v>0.101693999936061</v>
      </c>
      <c r="L319" s="5">
        <v>-0.22476115097176</v>
      </c>
      <c r="M319" s="5">
        <v>0.173872003665237</v>
      </c>
      <c r="N319" s="5">
        <f>EXP(J319)</f>
        <v>0.97487641130631963</v>
      </c>
      <c r="O319" s="5">
        <f>EXP(L319)</f>
        <v>0.79870696636129446</v>
      </c>
      <c r="P319" s="5">
        <f>EXP(M319)</f>
        <v>1.1899032528177342</v>
      </c>
      <c r="Q319" s="6">
        <v>0.80242709719593996</v>
      </c>
      <c r="R319" s="3" t="s">
        <v>28</v>
      </c>
      <c r="S319" s="3" t="s">
        <v>28</v>
      </c>
      <c r="T319" s="3" t="s">
        <v>28</v>
      </c>
      <c r="U319" s="5">
        <v>1.0533226216638101</v>
      </c>
      <c r="V319" s="5">
        <v>23.299259451483099</v>
      </c>
      <c r="W319" s="5">
        <v>0.32823239020700601</v>
      </c>
    </row>
    <row r="320" spans="1:23" x14ac:dyDescent="0.35">
      <c r="A320" s="3" t="s">
        <v>667</v>
      </c>
      <c r="B320" s="3" t="s">
        <v>26</v>
      </c>
      <c r="C320" s="3" t="s">
        <v>668</v>
      </c>
      <c r="D320" s="3" t="s">
        <v>28</v>
      </c>
      <c r="E320" s="3" t="s">
        <v>28</v>
      </c>
      <c r="F320" s="3">
        <v>23986</v>
      </c>
      <c r="G320" s="3" t="s">
        <v>29</v>
      </c>
      <c r="H320" s="3" t="s">
        <v>78</v>
      </c>
      <c r="I320" s="3">
        <v>2</v>
      </c>
      <c r="J320" s="5">
        <v>8.3025739132695803E-3</v>
      </c>
      <c r="K320" s="5">
        <v>3.3196661165844799E-2</v>
      </c>
      <c r="L320" s="5">
        <v>-5.6761686378765698E-2</v>
      </c>
      <c r="M320" s="5">
        <v>7.3366834205304807E-2</v>
      </c>
      <c r="N320" s="3" t="s">
        <v>28</v>
      </c>
      <c r="O320" s="3" t="s">
        <v>28</v>
      </c>
      <c r="P320" s="3" t="s">
        <v>28</v>
      </c>
      <c r="Q320" s="6">
        <v>0.80250794375362899</v>
      </c>
      <c r="R320" s="3" t="s">
        <v>28</v>
      </c>
      <c r="S320" s="3" t="s">
        <v>28</v>
      </c>
      <c r="T320" s="3" t="s">
        <v>28</v>
      </c>
      <c r="U320" s="5">
        <v>0.50281892500013503</v>
      </c>
      <c r="V320" s="5">
        <v>0.25282687133829201</v>
      </c>
      <c r="W320" s="5">
        <v>0.61509158673347897</v>
      </c>
    </row>
    <row r="321" spans="1:23" x14ac:dyDescent="0.35">
      <c r="A321" s="3" t="s">
        <v>669</v>
      </c>
      <c r="B321" s="3" t="s">
        <v>97</v>
      </c>
      <c r="C321" s="3" t="s">
        <v>670</v>
      </c>
      <c r="D321" s="3">
        <v>2188</v>
      </c>
      <c r="E321" s="3">
        <v>237839</v>
      </c>
      <c r="F321" s="3">
        <v>240027</v>
      </c>
      <c r="G321" s="3" t="s">
        <v>29</v>
      </c>
      <c r="H321" s="3" t="s">
        <v>30</v>
      </c>
      <c r="I321" s="3">
        <v>24</v>
      </c>
      <c r="J321" s="5">
        <v>-1.03454096260333E-2</v>
      </c>
      <c r="K321" s="5">
        <v>4.1827677764577201E-2</v>
      </c>
      <c r="L321" s="5">
        <v>-9.2326151601551401E-2</v>
      </c>
      <c r="M321" s="5">
        <v>7.1635332349484798E-2</v>
      </c>
      <c r="N321" s="5">
        <f t="shared" ref="N321:N330" si="43">EXP(J321)</f>
        <v>0.98970792005987762</v>
      </c>
      <c r="O321" s="5">
        <f t="shared" ref="O321:P330" si="44">EXP(L321)</f>
        <v>0.91180771349704137</v>
      </c>
      <c r="P321" s="5">
        <f t="shared" si="44"/>
        <v>1.07426352347087</v>
      </c>
      <c r="Q321" s="6">
        <v>0.804649696490498</v>
      </c>
      <c r="R321" s="3" t="s">
        <v>28</v>
      </c>
      <c r="S321" s="3" t="s">
        <v>28</v>
      </c>
      <c r="T321" s="3" t="s">
        <v>28</v>
      </c>
      <c r="U321" s="5">
        <v>1.004341402426</v>
      </c>
      <c r="V321" s="5">
        <v>23.2001380104216</v>
      </c>
      <c r="W321" s="5">
        <v>0.44913581741299102</v>
      </c>
    </row>
    <row r="322" spans="1:23" x14ac:dyDescent="0.35">
      <c r="A322" s="3" t="s">
        <v>671</v>
      </c>
      <c r="B322" s="3" t="s">
        <v>51</v>
      </c>
      <c r="C322" s="3" t="s">
        <v>672</v>
      </c>
      <c r="D322" s="3">
        <v>5235</v>
      </c>
      <c r="E322" s="3">
        <v>366959</v>
      </c>
      <c r="F322" s="3">
        <v>361194</v>
      </c>
      <c r="G322" s="3" t="s">
        <v>29</v>
      </c>
      <c r="H322" s="3" t="s">
        <v>30</v>
      </c>
      <c r="I322" s="3">
        <v>22</v>
      </c>
      <c r="J322" s="5">
        <v>-1.6473360801167101E-4</v>
      </c>
      <c r="K322" s="5">
        <v>6.9052882782659095E-4</v>
      </c>
      <c r="L322" s="5">
        <v>-1.5181452408384499E-3</v>
      </c>
      <c r="M322" s="5">
        <v>1.1886780248151099E-3</v>
      </c>
      <c r="N322" s="5">
        <f t="shared" si="43"/>
        <v>0.99983527995982413</v>
      </c>
      <c r="O322" s="5">
        <f t="shared" si="44"/>
        <v>0.99848300655870759</v>
      </c>
      <c r="P322" s="5">
        <f t="shared" si="44"/>
        <v>1.0011893847825466</v>
      </c>
      <c r="Q322" s="6">
        <v>0.81144560484042305</v>
      </c>
      <c r="R322" s="3" t="s">
        <v>28</v>
      </c>
      <c r="S322" s="3" t="s">
        <v>28</v>
      </c>
      <c r="T322" s="3" t="s">
        <v>28</v>
      </c>
      <c r="U322" s="5">
        <v>1.47163365223917</v>
      </c>
      <c r="V322" s="5">
        <v>45.479817734458997</v>
      </c>
      <c r="W322" s="5">
        <v>1.4975564578246299E-3</v>
      </c>
    </row>
    <row r="323" spans="1:23" x14ac:dyDescent="0.35">
      <c r="A323" s="3" t="s">
        <v>673</v>
      </c>
      <c r="B323" s="3" t="s">
        <v>51</v>
      </c>
      <c r="C323" s="3" t="s">
        <v>674</v>
      </c>
      <c r="D323" s="3">
        <v>10411</v>
      </c>
      <c r="E323" s="3">
        <v>474568</v>
      </c>
      <c r="F323" s="3">
        <v>484979</v>
      </c>
      <c r="G323" s="3" t="s">
        <v>29</v>
      </c>
      <c r="H323" s="3" t="s">
        <v>30</v>
      </c>
      <c r="I323" s="3">
        <v>24</v>
      </c>
      <c r="J323" s="5">
        <v>-5.1986922607285902E-3</v>
      </c>
      <c r="K323" s="5">
        <v>2.1918218996318201E-2</v>
      </c>
      <c r="L323" s="5">
        <v>-4.8157612098773797E-2</v>
      </c>
      <c r="M323" s="5">
        <v>3.7760227577316702E-2</v>
      </c>
      <c r="N323" s="5">
        <f t="shared" si="43"/>
        <v>0.99481479755329461</v>
      </c>
      <c r="O323" s="5">
        <f t="shared" si="44"/>
        <v>0.9529835734989609</v>
      </c>
      <c r="P323" s="5">
        <f t="shared" si="44"/>
        <v>1.0384822036306398</v>
      </c>
      <c r="Q323" s="6">
        <v>0.81251258286064298</v>
      </c>
      <c r="R323" s="3" t="s">
        <v>28</v>
      </c>
      <c r="S323" s="3" t="s">
        <v>28</v>
      </c>
      <c r="T323" s="3" t="s">
        <v>28</v>
      </c>
      <c r="U323" s="5">
        <v>1.2367063488819401</v>
      </c>
      <c r="V323" s="5">
        <v>35.177179647392599</v>
      </c>
      <c r="W323" s="5">
        <v>4.9945836267080101E-2</v>
      </c>
    </row>
    <row r="324" spans="1:23" x14ac:dyDescent="0.35">
      <c r="A324" s="3" t="s">
        <v>675</v>
      </c>
      <c r="B324" s="3" t="s">
        <v>51</v>
      </c>
      <c r="C324" s="3" t="s">
        <v>676</v>
      </c>
      <c r="D324" s="3">
        <v>797</v>
      </c>
      <c r="E324" s="3">
        <v>140558</v>
      </c>
      <c r="F324" s="3">
        <v>141355</v>
      </c>
      <c r="G324" s="3" t="s">
        <v>29</v>
      </c>
      <c r="H324" s="3" t="s">
        <v>30</v>
      </c>
      <c r="I324" s="3">
        <v>20</v>
      </c>
      <c r="J324" s="5">
        <v>-9.5495490202311493E-3</v>
      </c>
      <c r="K324" s="5">
        <v>4.0569902328239198E-2</v>
      </c>
      <c r="L324" s="5">
        <v>-8.9065096439887706E-2</v>
      </c>
      <c r="M324" s="5">
        <v>6.9965998399425397E-2</v>
      </c>
      <c r="N324" s="5">
        <f t="shared" si="43"/>
        <v>0.99049590312545166</v>
      </c>
      <c r="O324" s="5">
        <f t="shared" si="44"/>
        <v>0.91478602232287354</v>
      </c>
      <c r="P324" s="5">
        <f t="shared" si="44"/>
        <v>1.0724717148793856</v>
      </c>
      <c r="Q324" s="6">
        <v>0.81390987832942097</v>
      </c>
      <c r="R324" s="3" t="s">
        <v>28</v>
      </c>
      <c r="S324" s="3" t="s">
        <v>28</v>
      </c>
      <c r="T324" s="3" t="s">
        <v>28</v>
      </c>
      <c r="U324" s="5">
        <v>0.84413362745465403</v>
      </c>
      <c r="V324" s="5">
        <v>13.538670038995299</v>
      </c>
      <c r="W324" s="5">
        <v>0.80989009845432702</v>
      </c>
    </row>
    <row r="325" spans="1:23" x14ac:dyDescent="0.35">
      <c r="A325" s="3" t="s">
        <v>677</v>
      </c>
      <c r="B325" s="3" t="s">
        <v>82</v>
      </c>
      <c r="C325" s="3" t="s">
        <v>678</v>
      </c>
      <c r="D325" s="3">
        <v>29351</v>
      </c>
      <c r="E325" s="3">
        <v>80964</v>
      </c>
      <c r="F325" s="3">
        <v>110315</v>
      </c>
      <c r="G325" s="3" t="s">
        <v>29</v>
      </c>
      <c r="H325" s="3" t="s">
        <v>30</v>
      </c>
      <c r="I325" s="3">
        <v>22</v>
      </c>
      <c r="J325" s="5">
        <v>-7.1555541204059304E-4</v>
      </c>
      <c r="K325" s="5">
        <v>3.15482232387877E-3</v>
      </c>
      <c r="L325" s="5">
        <v>-6.8988935444659399E-3</v>
      </c>
      <c r="M325" s="5">
        <v>5.4677827203847597E-3</v>
      </c>
      <c r="N325" s="5">
        <f t="shared" si="43"/>
        <v>0.99928470053668117</v>
      </c>
      <c r="O325" s="5">
        <f t="shared" si="44"/>
        <v>0.99312484919069366</v>
      </c>
      <c r="P325" s="5">
        <f t="shared" si="44"/>
        <v>1.0054827583263353</v>
      </c>
      <c r="Q325" s="6">
        <v>0.82056898296113501</v>
      </c>
      <c r="R325" s="3" t="s">
        <v>28</v>
      </c>
      <c r="S325" s="3" t="s">
        <v>28</v>
      </c>
      <c r="T325" s="3" t="s">
        <v>28</v>
      </c>
      <c r="U325" s="5">
        <v>1.0118129297154299</v>
      </c>
      <c r="V325" s="5">
        <v>21.4990734995257</v>
      </c>
      <c r="W325" s="5">
        <v>0.42885072954331599</v>
      </c>
    </row>
    <row r="326" spans="1:23" x14ac:dyDescent="0.35">
      <c r="A326" s="3" t="s">
        <v>679</v>
      </c>
      <c r="B326" s="3" t="s">
        <v>35</v>
      </c>
      <c r="C326" s="3" t="s">
        <v>680</v>
      </c>
      <c r="D326" s="3">
        <v>35890</v>
      </c>
      <c r="E326" s="3">
        <v>448708</v>
      </c>
      <c r="F326" s="3">
        <v>484598</v>
      </c>
      <c r="G326" s="3" t="s">
        <v>29</v>
      </c>
      <c r="H326" s="3" t="s">
        <v>30</v>
      </c>
      <c r="I326" s="3">
        <v>23</v>
      </c>
      <c r="J326" s="5">
        <v>-2.7490582619373098E-4</v>
      </c>
      <c r="K326" s="5">
        <v>1.2260423346461E-3</v>
      </c>
      <c r="L326" s="5">
        <v>-2.6779046456214899E-3</v>
      </c>
      <c r="M326" s="5">
        <v>2.12809299323403E-3</v>
      </c>
      <c r="N326" s="5">
        <f t="shared" si="43"/>
        <v>0.99972513195695056</v>
      </c>
      <c r="O326" s="5">
        <f t="shared" si="44"/>
        <v>0.99732567774254588</v>
      </c>
      <c r="P326" s="5">
        <f t="shared" si="44"/>
        <v>1.0021303589902604</v>
      </c>
      <c r="Q326" s="6">
        <v>0.822584463019848</v>
      </c>
      <c r="R326" s="3" t="s">
        <v>28</v>
      </c>
      <c r="S326" s="3" t="s">
        <v>28</v>
      </c>
      <c r="T326" s="3" t="s">
        <v>28</v>
      </c>
      <c r="U326" s="5">
        <v>1.37513284584949</v>
      </c>
      <c r="V326" s="5">
        <v>41.601787562150797</v>
      </c>
      <c r="W326" s="5">
        <v>6.9822462215101896E-3</v>
      </c>
    </row>
    <row r="327" spans="1:23" x14ac:dyDescent="0.35">
      <c r="A327" s="3" t="s">
        <v>681</v>
      </c>
      <c r="B327" s="3" t="s">
        <v>32</v>
      </c>
      <c r="C327" s="3" t="s">
        <v>682</v>
      </c>
      <c r="D327" s="3">
        <v>1018</v>
      </c>
      <c r="E327" s="3">
        <v>327198</v>
      </c>
      <c r="F327" s="3">
        <v>328216</v>
      </c>
      <c r="G327" s="3" t="s">
        <v>29</v>
      </c>
      <c r="H327" s="3" t="s">
        <v>30</v>
      </c>
      <c r="I327" s="3">
        <v>22</v>
      </c>
      <c r="J327" s="5">
        <v>1.1650796258129001E-2</v>
      </c>
      <c r="K327" s="5">
        <v>5.2176207018942301E-2</v>
      </c>
      <c r="L327" s="5">
        <v>-9.0612690348903902E-2</v>
      </c>
      <c r="M327" s="5">
        <v>0.113914282865162</v>
      </c>
      <c r="N327" s="5">
        <f t="shared" si="43"/>
        <v>1.0117189311362733</v>
      </c>
      <c r="O327" s="5">
        <f t="shared" si="44"/>
        <v>0.91337139995949068</v>
      </c>
      <c r="P327" s="5">
        <f t="shared" si="44"/>
        <v>1.1206560613403491</v>
      </c>
      <c r="Q327" s="6">
        <v>0.82330427607506595</v>
      </c>
      <c r="R327" s="3" t="s">
        <v>28</v>
      </c>
      <c r="S327" s="3" t="s">
        <v>28</v>
      </c>
      <c r="T327" s="3" t="s">
        <v>28</v>
      </c>
      <c r="U327" s="5">
        <v>1.1404486863512799</v>
      </c>
      <c r="V327" s="5">
        <v>27.313087330207601</v>
      </c>
      <c r="W327" s="5">
        <v>0.16072875449584101</v>
      </c>
    </row>
    <row r="328" spans="1:23" x14ac:dyDescent="0.35">
      <c r="A328" s="3" t="s">
        <v>683</v>
      </c>
      <c r="B328" s="3" t="s">
        <v>51</v>
      </c>
      <c r="C328" s="3" t="s">
        <v>684</v>
      </c>
      <c r="D328" s="3">
        <v>106605</v>
      </c>
      <c r="E328" s="3">
        <v>377993</v>
      </c>
      <c r="F328" s="3">
        <v>484598</v>
      </c>
      <c r="G328" s="3" t="s">
        <v>29</v>
      </c>
      <c r="H328" s="3" t="s">
        <v>30</v>
      </c>
      <c r="I328" s="3">
        <v>23</v>
      </c>
      <c r="J328" s="5">
        <v>-3.0635566966352398E-4</v>
      </c>
      <c r="K328" s="5">
        <v>1.38737001293486E-3</v>
      </c>
      <c r="L328" s="5">
        <v>-3.0255509282467101E-3</v>
      </c>
      <c r="M328" s="5">
        <v>2.41283958891966E-3</v>
      </c>
      <c r="N328" s="5">
        <f t="shared" si="43"/>
        <v>0.9996936912524429</v>
      </c>
      <c r="O328" s="5">
        <f t="shared" si="44"/>
        <v>0.99697902143849115</v>
      </c>
      <c r="P328" s="5">
        <f t="shared" si="44"/>
        <v>1.0024157528289497</v>
      </c>
      <c r="Q328" s="6">
        <v>0.82523448533711397</v>
      </c>
      <c r="R328" s="3" t="s">
        <v>28</v>
      </c>
      <c r="S328" s="3" t="s">
        <v>28</v>
      </c>
      <c r="T328" s="3" t="s">
        <v>28</v>
      </c>
      <c r="U328" s="5">
        <v>0.99279196852943696</v>
      </c>
      <c r="V328" s="5">
        <v>21.683989641084199</v>
      </c>
      <c r="W328" s="5">
        <v>0.47888057379483701</v>
      </c>
    </row>
    <row r="329" spans="1:23" x14ac:dyDescent="0.35">
      <c r="A329" s="3" t="s">
        <v>685</v>
      </c>
      <c r="B329" s="3" t="s">
        <v>51</v>
      </c>
      <c r="C329" s="3" t="s">
        <v>686</v>
      </c>
      <c r="D329" s="3">
        <v>7695</v>
      </c>
      <c r="E329" s="3">
        <v>474571</v>
      </c>
      <c r="F329" s="3">
        <v>482266</v>
      </c>
      <c r="G329" s="3" t="s">
        <v>29</v>
      </c>
      <c r="H329" s="3" t="s">
        <v>30</v>
      </c>
      <c r="I329" s="3">
        <v>24</v>
      </c>
      <c r="J329" s="5">
        <v>5.6566425419289999E-3</v>
      </c>
      <c r="K329" s="5">
        <v>2.64718229251358E-2</v>
      </c>
      <c r="L329" s="5">
        <v>-4.6227176996458903E-2</v>
      </c>
      <c r="M329" s="5">
        <v>5.75404620803169E-2</v>
      </c>
      <c r="N329" s="5">
        <f t="shared" si="43"/>
        <v>1.0056726715535633</v>
      </c>
      <c r="O329" s="5">
        <f t="shared" si="44"/>
        <v>0.95482502326895125</v>
      </c>
      <c r="P329" s="5">
        <f t="shared" si="44"/>
        <v>1.0592281283612741</v>
      </c>
      <c r="Q329" s="6">
        <v>0.83079238360524998</v>
      </c>
      <c r="R329" s="3" t="s">
        <v>28</v>
      </c>
      <c r="S329" s="3" t="s">
        <v>28</v>
      </c>
      <c r="T329" s="3" t="s">
        <v>28</v>
      </c>
      <c r="U329" s="5">
        <v>0.847760899148156</v>
      </c>
      <c r="V329" s="5">
        <v>16.5300664688633</v>
      </c>
      <c r="W329" s="5">
        <v>0.83165658130040199</v>
      </c>
    </row>
    <row r="330" spans="1:23" x14ac:dyDescent="0.35">
      <c r="A330" s="3" t="s">
        <v>687</v>
      </c>
      <c r="B330" s="3" t="s">
        <v>35</v>
      </c>
      <c r="C330" s="3" t="s">
        <v>688</v>
      </c>
      <c r="D330" s="3">
        <v>12194</v>
      </c>
      <c r="E330" s="3">
        <v>28072</v>
      </c>
      <c r="F330" s="3">
        <v>40266</v>
      </c>
      <c r="G330" s="3" t="s">
        <v>29</v>
      </c>
      <c r="H330" s="3" t="s">
        <v>30</v>
      </c>
      <c r="I330" s="3">
        <v>19</v>
      </c>
      <c r="J330" s="5">
        <v>-6.3174654837693097E-3</v>
      </c>
      <c r="K330" s="5">
        <v>2.9851450456507101E-2</v>
      </c>
      <c r="L330" s="5">
        <v>-6.4825233264804896E-2</v>
      </c>
      <c r="M330" s="5">
        <v>5.2190302297266303E-2</v>
      </c>
      <c r="N330" s="5">
        <f t="shared" si="43"/>
        <v>0.99370244774552019</v>
      </c>
      <c r="O330" s="5">
        <f t="shared" si="44"/>
        <v>0.93723124591008788</v>
      </c>
      <c r="P330" s="5">
        <f t="shared" si="44"/>
        <v>1.0535762214122422</v>
      </c>
      <c r="Q330" s="6">
        <v>0.83239562375948595</v>
      </c>
      <c r="R330" s="3" t="s">
        <v>28</v>
      </c>
      <c r="S330" s="3" t="s">
        <v>28</v>
      </c>
      <c r="T330" s="3" t="s">
        <v>28</v>
      </c>
      <c r="U330" s="5">
        <v>1.0609109668197401</v>
      </c>
      <c r="V330" s="5">
        <v>20.259577431331099</v>
      </c>
      <c r="W330" s="5">
        <v>0.31839683648186201</v>
      </c>
    </row>
    <row r="331" spans="1:23" x14ac:dyDescent="0.35">
      <c r="A331" s="3" t="s">
        <v>689</v>
      </c>
      <c r="B331" s="3" t="s">
        <v>82</v>
      </c>
      <c r="C331" s="3" t="s">
        <v>690</v>
      </c>
      <c r="D331" s="3" t="s">
        <v>28</v>
      </c>
      <c r="E331" s="3" t="s">
        <v>28</v>
      </c>
      <c r="F331" s="3">
        <v>449019</v>
      </c>
      <c r="G331" s="3" t="s">
        <v>29</v>
      </c>
      <c r="H331" s="3" t="s">
        <v>30</v>
      </c>
      <c r="I331" s="3">
        <v>20</v>
      </c>
      <c r="J331" s="5">
        <v>7.6802198776599597E-4</v>
      </c>
      <c r="K331" s="5">
        <v>3.7136898167950201E-3</v>
      </c>
      <c r="L331" s="5">
        <v>-6.51067630290539E-3</v>
      </c>
      <c r="M331" s="5">
        <v>8.0467202784373793E-3</v>
      </c>
      <c r="N331" s="3" t="s">
        <v>28</v>
      </c>
      <c r="O331" s="3" t="s">
        <v>28</v>
      </c>
      <c r="P331" s="3" t="s">
        <v>28</v>
      </c>
      <c r="Q331" s="6">
        <v>0.83615955068081604</v>
      </c>
      <c r="R331" s="3" t="s">
        <v>28</v>
      </c>
      <c r="S331" s="3" t="s">
        <v>28</v>
      </c>
      <c r="T331" s="3" t="s">
        <v>28</v>
      </c>
      <c r="U331" s="5">
        <v>1.2382419977680099</v>
      </c>
      <c r="V331" s="5">
        <v>29.131621655693898</v>
      </c>
      <c r="W331" s="5">
        <v>6.3942777758808897E-2</v>
      </c>
    </row>
    <row r="332" spans="1:23" x14ac:dyDescent="0.35">
      <c r="A332" s="3" t="s">
        <v>691</v>
      </c>
      <c r="B332" s="3" t="s">
        <v>82</v>
      </c>
      <c r="C332" s="3" t="s">
        <v>692</v>
      </c>
      <c r="D332" s="3" t="s">
        <v>28</v>
      </c>
      <c r="E332" s="3" t="s">
        <v>28</v>
      </c>
      <c r="F332" s="3">
        <v>373121</v>
      </c>
      <c r="G332" s="3" t="s">
        <v>29</v>
      </c>
      <c r="H332" s="3" t="s">
        <v>30</v>
      </c>
      <c r="I332" s="3">
        <v>18</v>
      </c>
      <c r="J332" s="5">
        <v>9.6247639359963496E-4</v>
      </c>
      <c r="K332" s="5">
        <v>4.6771150437215601E-3</v>
      </c>
      <c r="L332" s="5">
        <v>-8.2045006436451094E-3</v>
      </c>
      <c r="M332" s="5">
        <v>1.01294534308444E-2</v>
      </c>
      <c r="N332" s="3" t="s">
        <v>28</v>
      </c>
      <c r="O332" s="3" t="s">
        <v>28</v>
      </c>
      <c r="P332" s="3" t="s">
        <v>28</v>
      </c>
      <c r="Q332" s="6">
        <v>0.836959480960345</v>
      </c>
      <c r="R332" s="3" t="s">
        <v>28</v>
      </c>
      <c r="S332" s="3" t="s">
        <v>28</v>
      </c>
      <c r="T332" s="3" t="s">
        <v>28</v>
      </c>
      <c r="U332" s="5">
        <v>1.17250511832298</v>
      </c>
      <c r="V332" s="5">
        <v>23.371060292390801</v>
      </c>
      <c r="W332" s="5">
        <v>0.137555905247046</v>
      </c>
    </row>
    <row r="333" spans="1:23" x14ac:dyDescent="0.35">
      <c r="A333" s="3" t="s">
        <v>693</v>
      </c>
      <c r="B333" s="3" t="s">
        <v>51</v>
      </c>
      <c r="C333" s="3" t="s">
        <v>694</v>
      </c>
      <c r="D333" s="3">
        <v>1108</v>
      </c>
      <c r="E333" s="3">
        <v>483037</v>
      </c>
      <c r="F333" s="3">
        <v>484145</v>
      </c>
      <c r="G333" s="3" t="s">
        <v>29</v>
      </c>
      <c r="H333" s="3" t="s">
        <v>30</v>
      </c>
      <c r="I333" s="3">
        <v>24</v>
      </c>
      <c r="J333" s="5">
        <v>-8.1613158580302898E-3</v>
      </c>
      <c r="K333" s="5">
        <v>3.9861811485110699E-2</v>
      </c>
      <c r="L333" s="5">
        <v>-8.6289030727372304E-2</v>
      </c>
      <c r="M333" s="5">
        <v>6.99663990113117E-2</v>
      </c>
      <c r="N333" s="5">
        <f t="shared" ref="N333:N340" si="45">EXP(J333)</f>
        <v>0.99187189726455827</v>
      </c>
      <c r="O333" s="5">
        <f t="shared" ref="O333:P340" si="46">EXP(L333)</f>
        <v>0.91732905661571917</v>
      </c>
      <c r="P333" s="5">
        <f t="shared" si="46"/>
        <v>1.0724721445243883</v>
      </c>
      <c r="Q333" s="6">
        <v>0.83777509878656198</v>
      </c>
      <c r="R333" s="3" t="s">
        <v>28</v>
      </c>
      <c r="S333" s="3" t="s">
        <v>28</v>
      </c>
      <c r="T333" s="3" t="s">
        <v>28</v>
      </c>
      <c r="U333" s="5">
        <v>1.0119681253947199</v>
      </c>
      <c r="V333" s="5">
        <v>23.5538281967426</v>
      </c>
      <c r="W333" s="5">
        <v>0.42884750200664601</v>
      </c>
    </row>
    <row r="334" spans="1:23" x14ac:dyDescent="0.35">
      <c r="A334" s="3" t="s">
        <v>695</v>
      </c>
      <c r="B334" s="3" t="s">
        <v>51</v>
      </c>
      <c r="C334" s="3" t="s">
        <v>696</v>
      </c>
      <c r="D334" s="3">
        <v>2150</v>
      </c>
      <c r="E334" s="3">
        <v>5829</v>
      </c>
      <c r="F334" s="3">
        <v>7979</v>
      </c>
      <c r="G334" s="3" t="s">
        <v>29</v>
      </c>
      <c r="H334" s="3" t="s">
        <v>30</v>
      </c>
      <c r="I334" s="3">
        <v>7</v>
      </c>
      <c r="J334" s="5">
        <v>-1.43662588703352E-2</v>
      </c>
      <c r="K334" s="5">
        <v>7.6373548689808501E-2</v>
      </c>
      <c r="L334" s="5">
        <v>-0.164055663673876</v>
      </c>
      <c r="M334" s="5">
        <v>0.13532314593320599</v>
      </c>
      <c r="N334" s="5">
        <f t="shared" si="45"/>
        <v>0.98573644342248945</v>
      </c>
      <c r="O334" s="5">
        <f t="shared" si="46"/>
        <v>0.84869477909596158</v>
      </c>
      <c r="P334" s="5">
        <f t="shared" si="46"/>
        <v>1.1449066965231702</v>
      </c>
      <c r="Q334" s="6">
        <v>0.85079421339351602</v>
      </c>
      <c r="R334" s="3" t="s">
        <v>28</v>
      </c>
      <c r="S334" s="3" t="s">
        <v>28</v>
      </c>
      <c r="T334" s="3" t="s">
        <v>28</v>
      </c>
      <c r="U334" s="5">
        <v>0.85699875576636197</v>
      </c>
      <c r="V334" s="5">
        <v>4.4066812043105603</v>
      </c>
      <c r="W334" s="5">
        <v>0.62181812545516102</v>
      </c>
    </row>
    <row r="335" spans="1:23" x14ac:dyDescent="0.35">
      <c r="A335" s="3" t="s">
        <v>697</v>
      </c>
      <c r="B335" s="3" t="s">
        <v>32</v>
      </c>
      <c r="C335" s="3" t="s">
        <v>698</v>
      </c>
      <c r="D335" s="3">
        <v>12240</v>
      </c>
      <c r="E335" s="3">
        <v>472358</v>
      </c>
      <c r="F335" s="3">
        <v>484598</v>
      </c>
      <c r="G335" s="3" t="s">
        <v>29</v>
      </c>
      <c r="H335" s="3" t="s">
        <v>30</v>
      </c>
      <c r="I335" s="3">
        <v>23</v>
      </c>
      <c r="J335" s="5">
        <v>-9.9437943215147402E-5</v>
      </c>
      <c r="K335" s="5">
        <v>5.37566111503436E-4</v>
      </c>
      <c r="L335" s="5">
        <v>-1.15304816107112E-3</v>
      </c>
      <c r="M335" s="5">
        <v>9.5417227464082905E-4</v>
      </c>
      <c r="N335" s="5">
        <f t="shared" si="45"/>
        <v>0.99990056700057328</v>
      </c>
      <c r="O335" s="5">
        <f t="shared" si="46"/>
        <v>0.99884761634353325</v>
      </c>
      <c r="P335" s="5">
        <f t="shared" si="46"/>
        <v>1.0009546276418271</v>
      </c>
      <c r="Q335" s="6">
        <v>0.85324623427618596</v>
      </c>
      <c r="R335" s="3" t="s">
        <v>28</v>
      </c>
      <c r="S335" s="3" t="s">
        <v>28</v>
      </c>
      <c r="T335" s="3" t="s">
        <v>28</v>
      </c>
      <c r="U335" s="5">
        <v>1.00642690381637</v>
      </c>
      <c r="V335" s="5">
        <v>22.283692479958798</v>
      </c>
      <c r="W335" s="5">
        <v>0.443068701414701</v>
      </c>
    </row>
    <row r="336" spans="1:23" x14ac:dyDescent="0.35">
      <c r="A336" s="3" t="s">
        <v>699</v>
      </c>
      <c r="B336" s="3" t="s">
        <v>51</v>
      </c>
      <c r="C336" s="3" t="s">
        <v>700</v>
      </c>
      <c r="D336" s="3">
        <v>2355</v>
      </c>
      <c r="E336" s="3">
        <v>264887</v>
      </c>
      <c r="F336" s="3">
        <v>267242</v>
      </c>
      <c r="G336" s="3" t="s">
        <v>29</v>
      </c>
      <c r="H336" s="3" t="s">
        <v>30</v>
      </c>
      <c r="I336" s="3">
        <v>24</v>
      </c>
      <c r="J336" s="5">
        <v>-8.4350427017903604E-3</v>
      </c>
      <c r="K336" s="5">
        <v>4.5692942394773298E-2</v>
      </c>
      <c r="L336" s="5">
        <v>-9.7991564143209406E-2</v>
      </c>
      <c r="M336" s="5">
        <v>8.1121478739628605E-2</v>
      </c>
      <c r="N336" s="5">
        <f t="shared" si="45"/>
        <v>0.99160043245600338</v>
      </c>
      <c r="O336" s="5">
        <f t="shared" si="46"/>
        <v>0.90665655214649266</v>
      </c>
      <c r="P336" s="5">
        <f t="shared" si="46"/>
        <v>1.0845026325779654</v>
      </c>
      <c r="Q336" s="6">
        <v>0.85354063088767895</v>
      </c>
      <c r="R336" s="3" t="s">
        <v>28</v>
      </c>
      <c r="S336" s="3" t="s">
        <v>28</v>
      </c>
      <c r="T336" s="3" t="s">
        <v>28</v>
      </c>
      <c r="U336" s="5">
        <v>0.95072226116764202</v>
      </c>
      <c r="V336" s="5">
        <v>20.789074811233402</v>
      </c>
      <c r="W336" s="5">
        <v>0.59396678059419405</v>
      </c>
    </row>
    <row r="337" spans="1:23" x14ac:dyDescent="0.35">
      <c r="A337" s="3" t="s">
        <v>701</v>
      </c>
      <c r="B337" s="3" t="s">
        <v>51</v>
      </c>
      <c r="C337" s="3" t="s">
        <v>702</v>
      </c>
      <c r="D337" s="3">
        <v>12176</v>
      </c>
      <c r="E337" s="3">
        <v>472422</v>
      </c>
      <c r="F337" s="3">
        <v>484598</v>
      </c>
      <c r="G337" s="3" t="s">
        <v>29</v>
      </c>
      <c r="H337" s="3" t="s">
        <v>30</v>
      </c>
      <c r="I337" s="3">
        <v>23</v>
      </c>
      <c r="J337" s="5">
        <v>-9.7440970632740106E-5</v>
      </c>
      <c r="K337" s="5">
        <v>5.3543719315749601E-4</v>
      </c>
      <c r="L337" s="5">
        <v>-1.14687858520465E-3</v>
      </c>
      <c r="M337" s="5">
        <v>9.5199664393916803E-4</v>
      </c>
      <c r="N337" s="5">
        <f t="shared" si="45"/>
        <v>0.99990256377658449</v>
      </c>
      <c r="O337" s="5">
        <f t="shared" si="46"/>
        <v>0.99885377882869131</v>
      </c>
      <c r="P337" s="5">
        <f t="shared" si="46"/>
        <v>1.0009524499365772</v>
      </c>
      <c r="Q337" s="6">
        <v>0.85559532858875997</v>
      </c>
      <c r="R337" s="3" t="s">
        <v>28</v>
      </c>
      <c r="S337" s="3" t="s">
        <v>28</v>
      </c>
      <c r="T337" s="3" t="s">
        <v>28</v>
      </c>
      <c r="U337" s="5">
        <v>0.99393361816935399</v>
      </c>
      <c r="V337" s="5">
        <v>21.733888821198899</v>
      </c>
      <c r="W337" s="5">
        <v>0.47586514338807401</v>
      </c>
    </row>
    <row r="338" spans="1:23" x14ac:dyDescent="0.35">
      <c r="A338" s="3" t="s">
        <v>703</v>
      </c>
      <c r="B338" s="3" t="s">
        <v>51</v>
      </c>
      <c r="C338" s="3" t="s">
        <v>704</v>
      </c>
      <c r="D338" s="3">
        <v>2888</v>
      </c>
      <c r="E338" s="3">
        <v>440263</v>
      </c>
      <c r="F338" s="3">
        <v>443151</v>
      </c>
      <c r="G338" s="3" t="s">
        <v>29</v>
      </c>
      <c r="H338" s="3" t="s">
        <v>30</v>
      </c>
      <c r="I338" s="3">
        <v>24</v>
      </c>
      <c r="J338" s="5">
        <v>-8.6669743178102703E-3</v>
      </c>
      <c r="K338" s="5">
        <v>4.7819090377687098E-2</v>
      </c>
      <c r="L338" s="5">
        <v>-0.102390669231543</v>
      </c>
      <c r="M338" s="5">
        <v>8.50567205959223E-2</v>
      </c>
      <c r="N338" s="5">
        <f t="shared" si="45"/>
        <v>0.99137047563341729</v>
      </c>
      <c r="O338" s="5">
        <f t="shared" si="46"/>
        <v>0.90267683471018334</v>
      </c>
      <c r="P338" s="5">
        <f t="shared" si="46"/>
        <v>1.0887788211305702</v>
      </c>
      <c r="Q338" s="6">
        <v>0.85617522069288499</v>
      </c>
      <c r="R338" s="3" t="s">
        <v>28</v>
      </c>
      <c r="S338" s="3" t="s">
        <v>28</v>
      </c>
      <c r="T338" s="3" t="s">
        <v>28</v>
      </c>
      <c r="U338" s="5">
        <v>1.1276999630095199</v>
      </c>
      <c r="V338" s="5">
        <v>29.2492657511484</v>
      </c>
      <c r="W338" s="5">
        <v>0.172187135266028</v>
      </c>
    </row>
    <row r="339" spans="1:23" x14ac:dyDescent="0.35">
      <c r="A339" s="3" t="s">
        <v>705</v>
      </c>
      <c r="B339" s="3" t="s">
        <v>51</v>
      </c>
      <c r="C339" s="3" t="s">
        <v>706</v>
      </c>
      <c r="D339" s="3">
        <v>613</v>
      </c>
      <c r="E339" s="3">
        <v>474657</v>
      </c>
      <c r="F339" s="3">
        <v>475270</v>
      </c>
      <c r="G339" s="3" t="s">
        <v>29</v>
      </c>
      <c r="H339" s="3" t="s">
        <v>30</v>
      </c>
      <c r="I339" s="3">
        <v>24</v>
      </c>
      <c r="J339" s="5">
        <v>-5.5124343180837599E-3</v>
      </c>
      <c r="K339" s="5">
        <v>3.0466577095398101E-2</v>
      </c>
      <c r="L339" s="5">
        <v>-6.5225828157276997E-2</v>
      </c>
      <c r="M339" s="5">
        <v>5.4200959521109503E-2</v>
      </c>
      <c r="N339" s="5">
        <f t="shared" si="45"/>
        <v>0.99450273126874178</v>
      </c>
      <c r="O339" s="5">
        <f t="shared" si="46"/>
        <v>0.93685587105155643</v>
      </c>
      <c r="P339" s="5">
        <f t="shared" si="46"/>
        <v>1.0556967331494251</v>
      </c>
      <c r="Q339" s="6">
        <v>0.85641951875970801</v>
      </c>
      <c r="R339" s="3" t="s">
        <v>28</v>
      </c>
      <c r="S339" s="3" t="s">
        <v>28</v>
      </c>
      <c r="T339" s="3" t="s">
        <v>28</v>
      </c>
      <c r="U339" s="5">
        <v>0.89782304130845403</v>
      </c>
      <c r="V339" s="5">
        <v>18.539982910600301</v>
      </c>
      <c r="W339" s="5">
        <v>0.72757722133826797</v>
      </c>
    </row>
    <row r="340" spans="1:23" x14ac:dyDescent="0.35">
      <c r="A340" s="3" t="s">
        <v>707</v>
      </c>
      <c r="B340" s="3" t="s">
        <v>51</v>
      </c>
      <c r="C340" s="3" t="s">
        <v>708</v>
      </c>
      <c r="D340" s="3">
        <v>5454</v>
      </c>
      <c r="E340" s="3">
        <v>479144</v>
      </c>
      <c r="F340" s="3">
        <v>484598</v>
      </c>
      <c r="G340" s="3" t="s">
        <v>29</v>
      </c>
      <c r="H340" s="3" t="s">
        <v>30</v>
      </c>
      <c r="I340" s="3">
        <v>23</v>
      </c>
      <c r="J340" s="5">
        <v>6.4370284859900705E-5</v>
      </c>
      <c r="K340" s="5">
        <v>3.6009165247877499E-4</v>
      </c>
      <c r="L340" s="5">
        <v>-6.4139638513201203E-4</v>
      </c>
      <c r="M340" s="5">
        <v>7.7013695485181398E-4</v>
      </c>
      <c r="N340" s="5">
        <f t="shared" si="45"/>
        <v>1.0000643723566711</v>
      </c>
      <c r="O340" s="5">
        <f t="shared" si="46"/>
        <v>0.9993588092655592</v>
      </c>
      <c r="P340" s="5">
        <f t="shared" si="46"/>
        <v>1.0007704335864605</v>
      </c>
      <c r="Q340" s="6">
        <v>0.85812549815939598</v>
      </c>
      <c r="R340" s="3" t="s">
        <v>28</v>
      </c>
      <c r="S340" s="3" t="s">
        <v>28</v>
      </c>
      <c r="T340" s="3" t="s">
        <v>28</v>
      </c>
      <c r="U340" s="5">
        <v>0.99642617005824996</v>
      </c>
      <c r="V340" s="5">
        <v>21.843032472292901</v>
      </c>
      <c r="W340" s="5">
        <v>0.46929064405608201</v>
      </c>
    </row>
    <row r="341" spans="1:23" x14ac:dyDescent="0.35">
      <c r="A341" s="3" t="s">
        <v>709</v>
      </c>
      <c r="B341" s="3" t="s">
        <v>82</v>
      </c>
      <c r="C341" s="3" t="s">
        <v>710</v>
      </c>
      <c r="D341" s="3" t="s">
        <v>28</v>
      </c>
      <c r="E341" s="3" t="s">
        <v>28</v>
      </c>
      <c r="F341" s="3">
        <v>376352</v>
      </c>
      <c r="G341" s="3" t="s">
        <v>29</v>
      </c>
      <c r="H341" s="3" t="s">
        <v>30</v>
      </c>
      <c r="I341" s="3">
        <v>18</v>
      </c>
      <c r="J341" s="5">
        <v>-7.2388519656613496E-4</v>
      </c>
      <c r="K341" s="5">
        <v>4.5082459407841599E-3</v>
      </c>
      <c r="L341" s="5">
        <v>-9.5598848739519796E-3</v>
      </c>
      <c r="M341" s="5">
        <v>8.1121144808197106E-3</v>
      </c>
      <c r="N341" s="3" t="s">
        <v>28</v>
      </c>
      <c r="O341" s="3" t="s">
        <v>28</v>
      </c>
      <c r="P341" s="3" t="s">
        <v>28</v>
      </c>
      <c r="Q341" s="6">
        <v>0.87243275816619403</v>
      </c>
      <c r="R341" s="3" t="s">
        <v>28</v>
      </c>
      <c r="S341" s="3" t="s">
        <v>28</v>
      </c>
      <c r="T341" s="3" t="s">
        <v>28</v>
      </c>
      <c r="U341" s="5">
        <v>1.13506787977477</v>
      </c>
      <c r="V341" s="5">
        <v>21.902444558838599</v>
      </c>
      <c r="W341" s="5">
        <v>0.18849995160498101</v>
      </c>
    </row>
    <row r="342" spans="1:23" x14ac:dyDescent="0.35">
      <c r="A342" s="3" t="s">
        <v>711</v>
      </c>
      <c r="B342" s="3" t="s">
        <v>51</v>
      </c>
      <c r="C342" s="3" t="s">
        <v>712</v>
      </c>
      <c r="D342" s="3">
        <v>2267</v>
      </c>
      <c r="E342" s="3">
        <v>467560</v>
      </c>
      <c r="F342" s="3">
        <v>469827</v>
      </c>
      <c r="G342" s="3" t="s">
        <v>29</v>
      </c>
      <c r="H342" s="3" t="s">
        <v>30</v>
      </c>
      <c r="I342" s="3">
        <v>24</v>
      </c>
      <c r="J342" s="5">
        <v>6.5233296184405397E-3</v>
      </c>
      <c r="K342" s="5">
        <v>4.0986723293157501E-2</v>
      </c>
      <c r="L342" s="5">
        <v>-7.3809171880457103E-2</v>
      </c>
      <c r="M342" s="5">
        <v>8.6855831117338203E-2</v>
      </c>
      <c r="N342" s="5">
        <f t="shared" ref="N342:N347" si="47">EXP(J342)</f>
        <v>1.0065446528740882</v>
      </c>
      <c r="O342" s="5">
        <f t="shared" ref="O342:P347" si="48">EXP(L342)</f>
        <v>0.92884892742433345</v>
      </c>
      <c r="P342" s="5">
        <f t="shared" si="48"/>
        <v>1.0907394176992804</v>
      </c>
      <c r="Q342" s="6">
        <v>0.87354507143161197</v>
      </c>
      <c r="R342" s="3" t="s">
        <v>28</v>
      </c>
      <c r="S342" s="3" t="s">
        <v>28</v>
      </c>
      <c r="T342" s="3" t="s">
        <v>28</v>
      </c>
      <c r="U342" s="5">
        <v>0.93093084274064297</v>
      </c>
      <c r="V342" s="5">
        <v>19.9325413812135</v>
      </c>
      <c r="W342" s="5">
        <v>0.64597774062679103</v>
      </c>
    </row>
    <row r="343" spans="1:23" x14ac:dyDescent="0.35">
      <c r="A343" s="3" t="s">
        <v>713</v>
      </c>
      <c r="B343" s="3" t="s">
        <v>448</v>
      </c>
      <c r="C343" s="3" t="s">
        <v>714</v>
      </c>
      <c r="D343" s="3">
        <v>8528</v>
      </c>
      <c r="E343" s="3">
        <v>475987</v>
      </c>
      <c r="F343" s="3">
        <v>484515</v>
      </c>
      <c r="G343" s="3" t="s">
        <v>29</v>
      </c>
      <c r="H343" s="3" t="s">
        <v>30</v>
      </c>
      <c r="I343" s="3">
        <v>24</v>
      </c>
      <c r="J343" s="5">
        <v>-3.8297051559720301E-3</v>
      </c>
      <c r="K343" s="5">
        <v>2.5201542726747701E-2</v>
      </c>
      <c r="L343" s="5">
        <v>-5.3223821255244899E-2</v>
      </c>
      <c r="M343" s="5">
        <v>4.5564410943300902E-2</v>
      </c>
      <c r="N343" s="5">
        <f t="shared" si="47"/>
        <v>0.99617761881228939</v>
      </c>
      <c r="O343" s="5">
        <f t="shared" si="48"/>
        <v>0.94816776863068386</v>
      </c>
      <c r="P343" s="5">
        <f t="shared" si="48"/>
        <v>1.0466184161223646</v>
      </c>
      <c r="Q343" s="6">
        <v>0.87921602078811401</v>
      </c>
      <c r="R343" s="3" t="s">
        <v>28</v>
      </c>
      <c r="S343" s="3" t="s">
        <v>28</v>
      </c>
      <c r="T343" s="3" t="s">
        <v>28</v>
      </c>
      <c r="U343" s="5">
        <v>0.86650544713821798</v>
      </c>
      <c r="V343" s="5">
        <v>17.269128868164699</v>
      </c>
      <c r="W343" s="5">
        <v>0.79583924639665404</v>
      </c>
    </row>
    <row r="344" spans="1:23" x14ac:dyDescent="0.35">
      <c r="A344" s="3" t="s">
        <v>715</v>
      </c>
      <c r="B344" s="3" t="s">
        <v>92</v>
      </c>
      <c r="C344" s="3" t="s">
        <v>716</v>
      </c>
      <c r="D344" s="3">
        <v>39106</v>
      </c>
      <c r="E344" s="3">
        <v>46828</v>
      </c>
      <c r="F344" s="3">
        <v>487511</v>
      </c>
      <c r="G344" s="3" t="s">
        <v>29</v>
      </c>
      <c r="H344" s="3" t="s">
        <v>30</v>
      </c>
      <c r="I344" s="3">
        <v>21</v>
      </c>
      <c r="J344" s="5">
        <v>2.3302207944860698E-3</v>
      </c>
      <c r="K344" s="5">
        <v>1.6452759585051598E-2</v>
      </c>
      <c r="L344" s="5">
        <v>-2.99165954385112E-2</v>
      </c>
      <c r="M344" s="5">
        <v>3.4577037027483298E-2</v>
      </c>
      <c r="N344" s="5">
        <f t="shared" si="47"/>
        <v>1.0023329378690129</v>
      </c>
      <c r="O344" s="5">
        <f t="shared" si="48"/>
        <v>0.97052647650814161</v>
      </c>
      <c r="P344" s="5">
        <f t="shared" si="48"/>
        <v>1.0351817726311132</v>
      </c>
      <c r="Q344" s="6">
        <v>0.88737147921439197</v>
      </c>
      <c r="R344" s="3" t="s">
        <v>28</v>
      </c>
      <c r="S344" s="3" t="s">
        <v>28</v>
      </c>
      <c r="T344" s="3" t="s">
        <v>28</v>
      </c>
      <c r="U344" s="5">
        <v>1.18135935028415</v>
      </c>
      <c r="V344" s="5">
        <v>27.9121982900757</v>
      </c>
      <c r="W344" s="5">
        <v>0.111494167649835</v>
      </c>
    </row>
    <row r="345" spans="1:23" x14ac:dyDescent="0.35">
      <c r="A345" s="3" t="s">
        <v>717</v>
      </c>
      <c r="B345" s="3" t="s">
        <v>51</v>
      </c>
      <c r="C345" s="3" t="s">
        <v>718</v>
      </c>
      <c r="D345" s="3">
        <v>3557</v>
      </c>
      <c r="E345" s="3">
        <v>456942</v>
      </c>
      <c r="F345" s="3">
        <v>460499</v>
      </c>
      <c r="G345" s="3" t="s">
        <v>29</v>
      </c>
      <c r="H345" s="3" t="s">
        <v>30</v>
      </c>
      <c r="I345" s="3">
        <v>24</v>
      </c>
      <c r="J345" s="5">
        <v>5.8609845277013397E-3</v>
      </c>
      <c r="K345" s="5">
        <v>4.1567096530722797E-2</v>
      </c>
      <c r="L345" s="5">
        <v>-7.5609027614415195E-2</v>
      </c>
      <c r="M345" s="5">
        <v>8.7330996669817904E-2</v>
      </c>
      <c r="N345" s="5">
        <f t="shared" si="47"/>
        <v>1.0058781937019923</v>
      </c>
      <c r="O345" s="5">
        <f t="shared" si="48"/>
        <v>0.92717863694817959</v>
      </c>
      <c r="P345" s="5">
        <f t="shared" si="48"/>
        <v>1.0912578226516367</v>
      </c>
      <c r="Q345" s="6">
        <v>0.88786948779712105</v>
      </c>
      <c r="R345" s="3" t="s">
        <v>28</v>
      </c>
      <c r="S345" s="3" t="s">
        <v>28</v>
      </c>
      <c r="T345" s="3" t="s">
        <v>28</v>
      </c>
      <c r="U345" s="5">
        <v>1.18312009512561</v>
      </c>
      <c r="V345" s="5">
        <v>32.194782668270499</v>
      </c>
      <c r="W345" s="5">
        <v>9.6159900934775902E-2</v>
      </c>
    </row>
    <row r="346" spans="1:23" x14ac:dyDescent="0.35">
      <c r="A346" s="3" t="s">
        <v>719</v>
      </c>
      <c r="B346" s="3" t="s">
        <v>165</v>
      </c>
      <c r="C346" s="3" t="s">
        <v>720</v>
      </c>
      <c r="D346" s="3">
        <v>895</v>
      </c>
      <c r="E346" s="3">
        <v>476491</v>
      </c>
      <c r="F346" s="3">
        <v>477386</v>
      </c>
      <c r="G346" s="3" t="s">
        <v>29</v>
      </c>
      <c r="H346" s="3" t="s">
        <v>30</v>
      </c>
      <c r="I346" s="3">
        <v>24</v>
      </c>
      <c r="J346" s="5">
        <v>3.7665340831682902E-3</v>
      </c>
      <c r="K346" s="5">
        <v>2.91393778818386E-2</v>
      </c>
      <c r="L346" s="5">
        <v>-5.3345597097138403E-2</v>
      </c>
      <c r="M346" s="5">
        <v>6.0878665263474997E-2</v>
      </c>
      <c r="N346" s="5">
        <f t="shared" si="47"/>
        <v>1.0037736363868917</v>
      </c>
      <c r="O346" s="5">
        <f t="shared" si="48"/>
        <v>0.94805231173247584</v>
      </c>
      <c r="P346" s="5">
        <f t="shared" si="48"/>
        <v>1.0627699554512351</v>
      </c>
      <c r="Q346" s="6">
        <v>0.89715251594170797</v>
      </c>
      <c r="R346" s="3" t="s">
        <v>28</v>
      </c>
      <c r="S346" s="3" t="s">
        <v>28</v>
      </c>
      <c r="T346" s="3" t="s">
        <v>28</v>
      </c>
      <c r="U346" s="5">
        <v>1.3756716665909099</v>
      </c>
      <c r="V346" s="5">
        <v>43.526868288003499</v>
      </c>
      <c r="W346" s="5">
        <v>5.9937433317240399E-3</v>
      </c>
    </row>
    <row r="347" spans="1:23" x14ac:dyDescent="0.35">
      <c r="A347" s="3" t="s">
        <v>721</v>
      </c>
      <c r="B347" s="3" t="s">
        <v>51</v>
      </c>
      <c r="C347" s="3" t="s">
        <v>722</v>
      </c>
      <c r="D347" s="3">
        <v>458</v>
      </c>
      <c r="E347" s="3">
        <v>340083</v>
      </c>
      <c r="F347" s="3">
        <v>340541</v>
      </c>
      <c r="G347" s="3" t="s">
        <v>29</v>
      </c>
      <c r="H347" s="3" t="s">
        <v>30</v>
      </c>
      <c r="I347" s="3">
        <v>22</v>
      </c>
      <c r="J347" s="5">
        <v>9.49714911727308E-3</v>
      </c>
      <c r="K347" s="5">
        <v>7.5065895776821198E-2</v>
      </c>
      <c r="L347" s="5">
        <v>-0.13762930307253399</v>
      </c>
      <c r="M347" s="5">
        <v>0.15662360130708</v>
      </c>
      <c r="N347" s="5">
        <f t="shared" si="47"/>
        <v>1.009542390144792</v>
      </c>
      <c r="O347" s="5">
        <f t="shared" si="48"/>
        <v>0.87142166521328568</v>
      </c>
      <c r="P347" s="5">
        <f t="shared" si="48"/>
        <v>1.1695553119508568</v>
      </c>
      <c r="Q347" s="6">
        <v>0.89932230106405697</v>
      </c>
      <c r="R347" s="3" t="s">
        <v>28</v>
      </c>
      <c r="S347" s="3" t="s">
        <v>28</v>
      </c>
      <c r="T347" s="3" t="s">
        <v>28</v>
      </c>
      <c r="U347" s="5">
        <v>1.15124762026434</v>
      </c>
      <c r="V347" s="5">
        <v>27.8327927464506</v>
      </c>
      <c r="W347" s="5">
        <v>0.14495757870571299</v>
      </c>
    </row>
    <row r="348" spans="1:23" x14ac:dyDescent="0.35">
      <c r="A348" s="3" t="s">
        <v>723</v>
      </c>
      <c r="B348" s="3" t="s">
        <v>68</v>
      </c>
      <c r="C348" s="3" t="s">
        <v>724</v>
      </c>
      <c r="D348" s="3" t="s">
        <v>28</v>
      </c>
      <c r="E348" s="3" t="s">
        <v>28</v>
      </c>
      <c r="F348" s="3">
        <v>421986</v>
      </c>
      <c r="G348" s="3" t="s">
        <v>29</v>
      </c>
      <c r="H348" s="3" t="s">
        <v>30</v>
      </c>
      <c r="I348" s="3">
        <v>20</v>
      </c>
      <c r="J348" s="5">
        <v>-5.6309659060846298E-4</v>
      </c>
      <c r="K348" s="5">
        <v>4.7051102612948696E-3</v>
      </c>
      <c r="L348" s="5">
        <v>-9.7849432460362408E-3</v>
      </c>
      <c r="M348" s="5">
        <v>8.6587500648193198E-3</v>
      </c>
      <c r="N348" s="3" t="s">
        <v>28</v>
      </c>
      <c r="O348" s="3" t="s">
        <v>28</v>
      </c>
      <c r="P348" s="3" t="s">
        <v>28</v>
      </c>
      <c r="Q348" s="6">
        <v>0.90473849712712195</v>
      </c>
      <c r="R348" s="3" t="s">
        <v>28</v>
      </c>
      <c r="S348" s="3" t="s">
        <v>28</v>
      </c>
      <c r="T348" s="3" t="s">
        <v>28</v>
      </c>
      <c r="U348" s="5">
        <v>1.66785036521783</v>
      </c>
      <c r="V348" s="5">
        <v>52.852771974387899</v>
      </c>
      <c r="W348" s="5">
        <v>4.9264052456145901E-5</v>
      </c>
    </row>
    <row r="349" spans="1:23" x14ac:dyDescent="0.35">
      <c r="A349" s="3" t="s">
        <v>725</v>
      </c>
      <c r="B349" s="3" t="s">
        <v>35</v>
      </c>
      <c r="C349" s="3" t="s">
        <v>726</v>
      </c>
      <c r="D349" s="3">
        <v>390</v>
      </c>
      <c r="E349" s="3">
        <v>476850</v>
      </c>
      <c r="F349" s="3">
        <v>477240</v>
      </c>
      <c r="G349" s="3" t="s">
        <v>29</v>
      </c>
      <c r="H349" s="3" t="s">
        <v>30</v>
      </c>
      <c r="I349" s="3">
        <v>24</v>
      </c>
      <c r="J349" s="5">
        <v>1.22508705055008E-2</v>
      </c>
      <c r="K349" s="5">
        <v>0.10275938779436999</v>
      </c>
      <c r="L349" s="5">
        <v>-0.189153828644849</v>
      </c>
      <c r="M349" s="5">
        <v>0.213655569655851</v>
      </c>
      <c r="N349" s="5">
        <f>EXP(J349)</f>
        <v>1.0123262198033485</v>
      </c>
      <c r="O349" s="5">
        <f t="shared" ref="O349:P351" si="49">EXP(L349)</f>
        <v>0.8276591792117427</v>
      </c>
      <c r="P349" s="5">
        <f t="shared" si="49"/>
        <v>1.2381961090280602</v>
      </c>
      <c r="Q349" s="6">
        <v>0.90510186148724803</v>
      </c>
      <c r="R349" s="3" t="s">
        <v>28</v>
      </c>
      <c r="S349" s="3" t="s">
        <v>28</v>
      </c>
      <c r="T349" s="3" t="s">
        <v>28</v>
      </c>
      <c r="U349" s="5">
        <v>1.16425711860373</v>
      </c>
      <c r="V349" s="5">
        <v>31.176376679047799</v>
      </c>
      <c r="W349" s="5">
        <v>0.118521260295664</v>
      </c>
    </row>
    <row r="350" spans="1:23" x14ac:dyDescent="0.35">
      <c r="A350" s="3" t="s">
        <v>727</v>
      </c>
      <c r="B350" s="3" t="s">
        <v>51</v>
      </c>
      <c r="C350" s="3" t="s">
        <v>728</v>
      </c>
      <c r="D350" s="3">
        <v>22855</v>
      </c>
      <c r="E350" s="3">
        <v>461743</v>
      </c>
      <c r="F350" s="3">
        <v>484598</v>
      </c>
      <c r="G350" s="3" t="s">
        <v>29</v>
      </c>
      <c r="H350" s="3" t="s">
        <v>30</v>
      </c>
      <c r="I350" s="3">
        <v>23</v>
      </c>
      <c r="J350" s="5">
        <v>-8.8971054842236694E-5</v>
      </c>
      <c r="K350" s="5">
        <v>7.8979626278949399E-4</v>
      </c>
      <c r="L350" s="5">
        <v>-1.63694328503398E-3</v>
      </c>
      <c r="M350" s="5">
        <v>1.4590011753495E-3</v>
      </c>
      <c r="N350" s="5">
        <f>EXP(J350)</f>
        <v>0.99991103290296468</v>
      </c>
      <c r="O350" s="5">
        <f t="shared" si="49"/>
        <v>0.99836439577586999</v>
      </c>
      <c r="P350" s="5">
        <f t="shared" si="49"/>
        <v>1.0014600660353787</v>
      </c>
      <c r="Q350" s="6">
        <v>0.91030753525182095</v>
      </c>
      <c r="R350" s="3" t="s">
        <v>28</v>
      </c>
      <c r="S350" s="3" t="s">
        <v>28</v>
      </c>
      <c r="T350" s="3" t="s">
        <v>28</v>
      </c>
      <c r="U350" s="5">
        <v>1.0991826938243101</v>
      </c>
      <c r="V350" s="5">
        <v>26.580457076862899</v>
      </c>
      <c r="W350" s="5">
        <v>0.22759577870977299</v>
      </c>
    </row>
    <row r="351" spans="1:23" x14ac:dyDescent="0.35">
      <c r="A351" s="3" t="s">
        <v>729</v>
      </c>
      <c r="B351" s="3" t="s">
        <v>165</v>
      </c>
      <c r="C351" s="3" t="s">
        <v>730</v>
      </c>
      <c r="D351" s="3">
        <v>7992</v>
      </c>
      <c r="E351" s="3">
        <v>454495</v>
      </c>
      <c r="F351" s="3">
        <v>462487</v>
      </c>
      <c r="G351" s="3" t="s">
        <v>29</v>
      </c>
      <c r="H351" s="3" t="s">
        <v>30</v>
      </c>
      <c r="I351" s="3">
        <v>24</v>
      </c>
      <c r="J351" s="5">
        <v>-2.4954551173473598E-3</v>
      </c>
      <c r="K351" s="5">
        <v>2.25376249540555E-2</v>
      </c>
      <c r="L351" s="5">
        <v>-4.6668388324367302E-2</v>
      </c>
      <c r="M351" s="5">
        <v>4.1677478089672503E-2</v>
      </c>
      <c r="N351" s="5">
        <f>EXP(J351)</f>
        <v>0.99750765594239932</v>
      </c>
      <c r="O351" s="5">
        <f t="shared" si="49"/>
        <v>0.95440383657551742</v>
      </c>
      <c r="P351" s="5">
        <f t="shared" si="49"/>
        <v>1.0425581766665171</v>
      </c>
      <c r="Q351" s="6">
        <v>0.911835244293835</v>
      </c>
      <c r="R351" s="3" t="s">
        <v>28</v>
      </c>
      <c r="S351" s="3" t="s">
        <v>28</v>
      </c>
      <c r="T351" s="3" t="s">
        <v>28</v>
      </c>
      <c r="U351" s="5">
        <v>0.93688673985133997</v>
      </c>
      <c r="V351" s="5">
        <v>20.188405556113299</v>
      </c>
      <c r="W351" s="5">
        <v>0.63052112951740802</v>
      </c>
    </row>
    <row r="352" spans="1:23" x14ac:dyDescent="0.35">
      <c r="A352" s="3" t="s">
        <v>731</v>
      </c>
      <c r="B352" s="3" t="s">
        <v>26</v>
      </c>
      <c r="C352" s="3" t="s">
        <v>732</v>
      </c>
      <c r="D352" s="3" t="s">
        <v>28</v>
      </c>
      <c r="E352" s="3">
        <v>472174</v>
      </c>
      <c r="F352" s="3">
        <v>472174</v>
      </c>
      <c r="G352" s="3" t="s">
        <v>29</v>
      </c>
      <c r="H352" s="3" t="s">
        <v>30</v>
      </c>
      <c r="I352" s="3">
        <v>19</v>
      </c>
      <c r="J352" s="5">
        <v>-4.3728840620300703E-4</v>
      </c>
      <c r="K352" s="5">
        <v>4.0669075015525103E-3</v>
      </c>
      <c r="L352" s="5">
        <v>-8.4082806377016994E-3</v>
      </c>
      <c r="M352" s="5">
        <v>7.5337038252956904E-3</v>
      </c>
      <c r="N352" s="3" t="s">
        <v>28</v>
      </c>
      <c r="O352" s="3" t="s">
        <v>28</v>
      </c>
      <c r="P352" s="3" t="s">
        <v>28</v>
      </c>
      <c r="Q352" s="6">
        <v>0.914373628967873</v>
      </c>
      <c r="R352" s="3" t="s">
        <v>28</v>
      </c>
      <c r="S352" s="3" t="s">
        <v>28</v>
      </c>
      <c r="T352" s="3" t="s">
        <v>28</v>
      </c>
      <c r="U352" s="5">
        <v>1.0863193949208201</v>
      </c>
      <c r="V352" s="5">
        <v>21.2416169000604</v>
      </c>
      <c r="W352" s="5">
        <v>0.26739891519634001</v>
      </c>
    </row>
    <row r="353" spans="1:23" x14ac:dyDescent="0.35">
      <c r="A353" s="3" t="s">
        <v>733</v>
      </c>
      <c r="B353" s="3" t="s">
        <v>32</v>
      </c>
      <c r="C353" s="3" t="s">
        <v>317</v>
      </c>
      <c r="D353" s="3" t="s">
        <v>28</v>
      </c>
      <c r="E353" s="3" t="s">
        <v>28</v>
      </c>
      <c r="F353" s="3">
        <v>70783</v>
      </c>
      <c r="G353" s="3" t="s">
        <v>29</v>
      </c>
      <c r="H353" s="3" t="s">
        <v>30</v>
      </c>
      <c r="I353" s="3">
        <v>22</v>
      </c>
      <c r="J353" s="5">
        <v>7.8555187645314498E-4</v>
      </c>
      <c r="K353" s="5">
        <v>7.8415067068703295E-3</v>
      </c>
      <c r="L353" s="5">
        <v>-1.4583518853541999E-2</v>
      </c>
      <c r="M353" s="5">
        <v>1.6154622606448302E-2</v>
      </c>
      <c r="N353" s="3" t="s">
        <v>28</v>
      </c>
      <c r="O353" s="3" t="s">
        <v>28</v>
      </c>
      <c r="P353" s="3" t="s">
        <v>28</v>
      </c>
      <c r="Q353" s="6">
        <v>0.92020246311086895</v>
      </c>
      <c r="R353" s="3" t="s">
        <v>28</v>
      </c>
      <c r="S353" s="3" t="s">
        <v>28</v>
      </c>
      <c r="T353" s="3" t="s">
        <v>28</v>
      </c>
      <c r="U353" s="5">
        <v>0.99475759835212796</v>
      </c>
      <c r="V353" s="5">
        <v>20.7803962690652</v>
      </c>
      <c r="W353" s="5">
        <v>0.47242378903334598</v>
      </c>
    </row>
    <row r="354" spans="1:23" x14ac:dyDescent="0.35">
      <c r="A354" s="3" t="s">
        <v>734</v>
      </c>
      <c r="B354" s="3" t="s">
        <v>26</v>
      </c>
      <c r="C354" s="3" t="s">
        <v>735</v>
      </c>
      <c r="D354" s="3" t="s">
        <v>28</v>
      </c>
      <c r="E354" s="3" t="s">
        <v>28</v>
      </c>
      <c r="F354" s="3">
        <v>23986</v>
      </c>
      <c r="G354" s="3" t="s">
        <v>29</v>
      </c>
      <c r="H354" s="3" t="s">
        <v>78</v>
      </c>
      <c r="I354" s="3">
        <v>2</v>
      </c>
      <c r="J354" s="5">
        <v>3.2116039199786002E-3</v>
      </c>
      <c r="K354" s="5">
        <v>3.28891512065854E-2</v>
      </c>
      <c r="L354" s="5">
        <v>-6.1249947927020897E-2</v>
      </c>
      <c r="M354" s="5">
        <v>6.7673155766978105E-2</v>
      </c>
      <c r="N354" s="3" t="s">
        <v>28</v>
      </c>
      <c r="O354" s="3" t="s">
        <v>28</v>
      </c>
      <c r="P354" s="3" t="s">
        <v>28</v>
      </c>
      <c r="Q354" s="6">
        <v>0.92221074375733303</v>
      </c>
      <c r="R354" s="3" t="s">
        <v>28</v>
      </c>
      <c r="S354" s="3" t="s">
        <v>28</v>
      </c>
      <c r="T354" s="3" t="s">
        <v>28</v>
      </c>
      <c r="U354" s="5">
        <v>0.20053966486858901</v>
      </c>
      <c r="V354" s="5">
        <v>4.0216157185606102E-2</v>
      </c>
      <c r="W354" s="5">
        <v>0.84105853991065704</v>
      </c>
    </row>
    <row r="355" spans="1:23" x14ac:dyDescent="0.35">
      <c r="A355" s="3" t="s">
        <v>736</v>
      </c>
      <c r="B355" s="3" t="s">
        <v>165</v>
      </c>
      <c r="C355" s="3" t="s">
        <v>737</v>
      </c>
      <c r="D355" s="3">
        <v>2473</v>
      </c>
      <c r="E355" s="3">
        <v>482125</v>
      </c>
      <c r="F355" s="3">
        <v>484598</v>
      </c>
      <c r="G355" s="3" t="s">
        <v>29</v>
      </c>
      <c r="H355" s="3" t="s">
        <v>30</v>
      </c>
      <c r="I355" s="3">
        <v>23</v>
      </c>
      <c r="J355" s="5">
        <v>2.1421240531450799E-5</v>
      </c>
      <c r="K355" s="5">
        <v>2.4345474054596799E-4</v>
      </c>
      <c r="L355" s="5">
        <v>-4.5574128280419002E-4</v>
      </c>
      <c r="M355" s="5">
        <v>4.9858376386709201E-4</v>
      </c>
      <c r="N355" s="5">
        <f>EXP(J355)</f>
        <v>1.0000214214699679</v>
      </c>
      <c r="O355" s="5">
        <f t="shared" ref="O355:P358" si="50">EXP(L355)</f>
        <v>0.99954436255147983</v>
      </c>
      <c r="P355" s="5">
        <f t="shared" si="50"/>
        <v>1.0004987080774113</v>
      </c>
      <c r="Q355" s="6">
        <v>0.92988574097015797</v>
      </c>
      <c r="R355" s="3" t="s">
        <v>28</v>
      </c>
      <c r="S355" s="3" t="s">
        <v>28</v>
      </c>
      <c r="T355" s="3" t="s">
        <v>28</v>
      </c>
      <c r="U355" s="5">
        <v>0.81630630140566696</v>
      </c>
      <c r="V355" s="5">
        <v>14.659831509721201</v>
      </c>
      <c r="W355" s="5">
        <v>0.87641814125974504</v>
      </c>
    </row>
    <row r="356" spans="1:23" x14ac:dyDescent="0.35">
      <c r="A356" s="3" t="s">
        <v>738</v>
      </c>
      <c r="B356" s="3" t="s">
        <v>51</v>
      </c>
      <c r="C356" s="3" t="s">
        <v>739</v>
      </c>
      <c r="D356" s="3">
        <v>1566</v>
      </c>
      <c r="E356" s="3">
        <v>467560</v>
      </c>
      <c r="F356" s="3">
        <v>469126</v>
      </c>
      <c r="G356" s="3" t="s">
        <v>29</v>
      </c>
      <c r="H356" s="3" t="s">
        <v>30</v>
      </c>
      <c r="I356" s="3">
        <v>24</v>
      </c>
      <c r="J356" s="5">
        <v>4.8480437835143504E-3</v>
      </c>
      <c r="K356" s="5">
        <v>5.74294054709166E-2</v>
      </c>
      <c r="L356" s="5">
        <v>-0.10771152259303</v>
      </c>
      <c r="M356" s="5">
        <v>0.117407610160058</v>
      </c>
      <c r="N356" s="5">
        <f>EXP(J356)</f>
        <v>1.0048598145618399</v>
      </c>
      <c r="O356" s="5">
        <f t="shared" si="50"/>
        <v>0.89788657906540126</v>
      </c>
      <c r="P356" s="5">
        <f t="shared" si="50"/>
        <v>1.1245777255878839</v>
      </c>
      <c r="Q356" s="6">
        <v>0.93272453622431395</v>
      </c>
      <c r="R356" s="3" t="s">
        <v>28</v>
      </c>
      <c r="S356" s="3" t="s">
        <v>28</v>
      </c>
      <c r="T356" s="3" t="s">
        <v>28</v>
      </c>
      <c r="U356" s="5">
        <v>0.96241804432667799</v>
      </c>
      <c r="V356" s="5">
        <v>21.3037153170485</v>
      </c>
      <c r="W356" s="5">
        <v>0.56254585790439604</v>
      </c>
    </row>
    <row r="357" spans="1:23" x14ac:dyDescent="0.35">
      <c r="A357" s="3" t="s">
        <v>740</v>
      </c>
      <c r="B357" s="3" t="s">
        <v>51</v>
      </c>
      <c r="C357" s="3" t="s">
        <v>741</v>
      </c>
      <c r="D357" s="3">
        <v>12317</v>
      </c>
      <c r="E357" s="3">
        <v>468624</v>
      </c>
      <c r="F357" s="3">
        <v>480941</v>
      </c>
      <c r="G357" s="3" t="s">
        <v>29</v>
      </c>
      <c r="H357" s="3" t="s">
        <v>30</v>
      </c>
      <c r="I357" s="3">
        <v>24</v>
      </c>
      <c r="J357" s="5">
        <v>-1.6669248851200801E-3</v>
      </c>
      <c r="K357" s="5">
        <v>2.0842409758651401E-2</v>
      </c>
      <c r="L357" s="5">
        <v>-4.2517297363103002E-2</v>
      </c>
      <c r="M357" s="5">
        <v>3.9183447592862901E-2</v>
      </c>
      <c r="N357" s="5">
        <f>EXP(J357)</f>
        <v>0.99833446366252421</v>
      </c>
      <c r="O357" s="5">
        <f t="shared" si="50"/>
        <v>0.95837388803644419</v>
      </c>
      <c r="P357" s="5">
        <f t="shared" si="50"/>
        <v>1.0399612445392914</v>
      </c>
      <c r="Q357" s="6">
        <v>0.93625511063737099</v>
      </c>
      <c r="R357" s="3" t="s">
        <v>28</v>
      </c>
      <c r="S357" s="3" t="s">
        <v>28</v>
      </c>
      <c r="T357" s="3" t="s">
        <v>28</v>
      </c>
      <c r="U357" s="5">
        <v>1.1240723123797001</v>
      </c>
      <c r="V357" s="5">
        <v>29.061386959548699</v>
      </c>
      <c r="W357" s="5">
        <v>0.17828321801775199</v>
      </c>
    </row>
    <row r="358" spans="1:23" x14ac:dyDescent="0.35">
      <c r="A358" s="3" t="s">
        <v>742</v>
      </c>
      <c r="B358" s="3" t="s">
        <v>32</v>
      </c>
      <c r="C358" s="3" t="s">
        <v>743</v>
      </c>
      <c r="D358" s="3">
        <v>32858</v>
      </c>
      <c r="E358" s="3">
        <v>65839</v>
      </c>
      <c r="F358" s="3">
        <v>98697</v>
      </c>
      <c r="G358" s="3" t="s">
        <v>29</v>
      </c>
      <c r="H358" s="3" t="s">
        <v>30</v>
      </c>
      <c r="I358" s="3">
        <v>4</v>
      </c>
      <c r="J358" s="5">
        <v>-1.9615932495425999E-3</v>
      </c>
      <c r="K358" s="5">
        <v>2.60258545808611E-2</v>
      </c>
      <c r="L358" s="5">
        <v>-5.2971330894907201E-2</v>
      </c>
      <c r="M358" s="5">
        <v>4.9048144395822002E-2</v>
      </c>
      <c r="N358" s="5">
        <f>EXP(J358)</f>
        <v>0.99804032941712695</v>
      </c>
      <c r="O358" s="5">
        <f t="shared" si="50"/>
        <v>0.94840720207829277</v>
      </c>
      <c r="P358" s="5">
        <f t="shared" si="50"/>
        <v>1.0502709141814579</v>
      </c>
      <c r="Q358" s="6">
        <v>0.93991957610995303</v>
      </c>
      <c r="R358" s="3" t="s">
        <v>28</v>
      </c>
      <c r="S358" s="3" t="s">
        <v>28</v>
      </c>
      <c r="T358" s="3" t="s">
        <v>28</v>
      </c>
      <c r="U358" s="5">
        <v>0.83704686312675802</v>
      </c>
      <c r="V358" s="5">
        <v>2.1019423532110402</v>
      </c>
      <c r="W358" s="5">
        <v>0.55151991201358397</v>
      </c>
    </row>
    <row r="359" spans="1:23" x14ac:dyDescent="0.35">
      <c r="A359" s="3" t="s">
        <v>744</v>
      </c>
      <c r="B359" s="3" t="s">
        <v>26</v>
      </c>
      <c r="C359" s="3" t="s">
        <v>745</v>
      </c>
      <c r="D359" s="3" t="s">
        <v>28</v>
      </c>
      <c r="E359" s="3" t="s">
        <v>28</v>
      </c>
      <c r="F359" s="3">
        <v>3653</v>
      </c>
      <c r="G359" s="3" t="s">
        <v>29</v>
      </c>
      <c r="H359" s="3" t="s">
        <v>30</v>
      </c>
      <c r="I359" s="3">
        <v>20</v>
      </c>
      <c r="J359" s="5">
        <v>3.2500715106213102E-3</v>
      </c>
      <c r="K359" s="5">
        <v>4.6098288821011101E-2</v>
      </c>
      <c r="L359" s="5">
        <v>-8.7100914327485804E-2</v>
      </c>
      <c r="M359" s="5">
        <v>9.3601057348728395E-2</v>
      </c>
      <c r="N359" s="3" t="s">
        <v>28</v>
      </c>
      <c r="O359" s="3" t="s">
        <v>28</v>
      </c>
      <c r="P359" s="3" t="s">
        <v>28</v>
      </c>
      <c r="Q359" s="6">
        <v>0.94379324630086203</v>
      </c>
      <c r="R359" s="3" t="s">
        <v>28</v>
      </c>
      <c r="S359" s="3" t="s">
        <v>28</v>
      </c>
      <c r="T359" s="3" t="s">
        <v>28</v>
      </c>
      <c r="U359" s="5">
        <v>0.88185915178267704</v>
      </c>
      <c r="V359" s="5">
        <v>14.7758357080744</v>
      </c>
      <c r="W359" s="5">
        <v>0.73673430525530403</v>
      </c>
    </row>
    <row r="360" spans="1:23" x14ac:dyDescent="0.35">
      <c r="A360" s="3" t="s">
        <v>746</v>
      </c>
      <c r="B360" s="3" t="s">
        <v>51</v>
      </c>
      <c r="C360" s="3" t="s">
        <v>747</v>
      </c>
      <c r="D360" s="3">
        <v>5427</v>
      </c>
      <c r="E360" s="3">
        <v>479171</v>
      </c>
      <c r="F360" s="3">
        <v>484598</v>
      </c>
      <c r="G360" s="3" t="s">
        <v>29</v>
      </c>
      <c r="H360" s="3" t="s">
        <v>30</v>
      </c>
      <c r="I360" s="3">
        <v>23</v>
      </c>
      <c r="J360" s="5">
        <v>2.48140928244123E-5</v>
      </c>
      <c r="K360" s="5">
        <v>3.5909312083727698E-4</v>
      </c>
      <c r="L360" s="5">
        <v>-6.7899549111274102E-4</v>
      </c>
      <c r="M360" s="5">
        <v>7.2862367676156505E-4</v>
      </c>
      <c r="N360" s="5">
        <f>EXP(J360)</f>
        <v>1.0000248144006965</v>
      </c>
      <c r="O360" s="5">
        <f t="shared" ref="O360:P362" si="51">EXP(L360)</f>
        <v>0.99932123497416114</v>
      </c>
      <c r="P360" s="5">
        <f t="shared" si="51"/>
        <v>1.0007288891874746</v>
      </c>
      <c r="Q360" s="6">
        <v>0.94490834042639804</v>
      </c>
      <c r="R360" s="3" t="s">
        <v>28</v>
      </c>
      <c r="S360" s="3" t="s">
        <v>28</v>
      </c>
      <c r="T360" s="3" t="s">
        <v>28</v>
      </c>
      <c r="U360" s="5">
        <v>0.89771723844930895</v>
      </c>
      <c r="V360" s="5">
        <v>17.7297172845992</v>
      </c>
      <c r="W360" s="5">
        <v>0.72188768124745994</v>
      </c>
    </row>
    <row r="361" spans="1:23" x14ac:dyDescent="0.35">
      <c r="A361" s="3" t="s">
        <v>748</v>
      </c>
      <c r="B361" s="3" t="s">
        <v>32</v>
      </c>
      <c r="C361" s="3" t="s">
        <v>749</v>
      </c>
      <c r="D361" s="3">
        <v>9529</v>
      </c>
      <c r="E361" s="3">
        <v>475069</v>
      </c>
      <c r="F361" s="3">
        <v>484598</v>
      </c>
      <c r="G361" s="3" t="s">
        <v>29</v>
      </c>
      <c r="H361" s="3" t="s">
        <v>30</v>
      </c>
      <c r="I361" s="3">
        <v>23</v>
      </c>
      <c r="J361" s="5">
        <v>-3.24520841274536E-5</v>
      </c>
      <c r="K361" s="5">
        <v>4.72793805167771E-4</v>
      </c>
      <c r="L361" s="5">
        <v>-9.5911091436993198E-4</v>
      </c>
      <c r="M361" s="5">
        <v>8.9420674611502505E-4</v>
      </c>
      <c r="N361" s="5">
        <f>EXP(J361)</f>
        <v>0.99996754844243574</v>
      </c>
      <c r="O361" s="5">
        <f t="shared" si="51"/>
        <v>0.99904134888549168</v>
      </c>
      <c r="P361" s="5">
        <f t="shared" si="51"/>
        <v>1.0008946066681628</v>
      </c>
      <c r="Q361" s="6">
        <v>0.94527699115467501</v>
      </c>
      <c r="R361" s="3" t="s">
        <v>28</v>
      </c>
      <c r="S361" s="3" t="s">
        <v>28</v>
      </c>
      <c r="T361" s="3" t="s">
        <v>28</v>
      </c>
      <c r="U361" s="5">
        <v>0.96587754069774001</v>
      </c>
      <c r="V361" s="5">
        <v>20.524227319734901</v>
      </c>
      <c r="W361" s="5">
        <v>0.55028372875858</v>
      </c>
    </row>
    <row r="362" spans="1:23" x14ac:dyDescent="0.35">
      <c r="A362" s="3" t="s">
        <v>750</v>
      </c>
      <c r="B362" s="3" t="s">
        <v>32</v>
      </c>
      <c r="C362" s="3" t="s">
        <v>751</v>
      </c>
      <c r="D362" s="3">
        <v>7193</v>
      </c>
      <c r="E362" s="3">
        <v>406111</v>
      </c>
      <c r="F362" s="3">
        <v>211763</v>
      </c>
      <c r="G362" s="3" t="s">
        <v>29</v>
      </c>
      <c r="H362" s="3" t="s">
        <v>30</v>
      </c>
      <c r="I362" s="3">
        <v>23</v>
      </c>
      <c r="J362" s="5">
        <v>1.96923013833427E-3</v>
      </c>
      <c r="K362" s="5">
        <v>3.0763605793619999E-2</v>
      </c>
      <c r="L362" s="5">
        <v>-5.8326329251748597E-2</v>
      </c>
      <c r="M362" s="5">
        <v>6.2264789528417103E-2</v>
      </c>
      <c r="N362" s="5">
        <f>EXP(J362)</f>
        <v>1.0019711703453655</v>
      </c>
      <c r="O362" s="5">
        <f t="shared" si="51"/>
        <v>0.94334205709508356</v>
      </c>
      <c r="P362" s="5">
        <f t="shared" si="51"/>
        <v>1.064244108117899</v>
      </c>
      <c r="Q362" s="6">
        <v>0.94896092532896903</v>
      </c>
      <c r="R362" s="3" t="s">
        <v>28</v>
      </c>
      <c r="S362" s="3" t="s">
        <v>28</v>
      </c>
      <c r="T362" s="3" t="s">
        <v>28</v>
      </c>
      <c r="U362" s="5">
        <v>0.87007158097360204</v>
      </c>
      <c r="V362" s="5">
        <v>16.654540232393899</v>
      </c>
      <c r="W362" s="5">
        <v>0.78212871776780901</v>
      </c>
    </row>
    <row r="363" spans="1:23" x14ac:dyDescent="0.35">
      <c r="A363" s="3" t="s">
        <v>752</v>
      </c>
      <c r="B363" s="3" t="s">
        <v>92</v>
      </c>
      <c r="C363" s="3" t="s">
        <v>753</v>
      </c>
      <c r="D363" s="3" t="s">
        <v>28</v>
      </c>
      <c r="E363" s="3" t="s">
        <v>28</v>
      </c>
      <c r="F363" s="3">
        <v>459523</v>
      </c>
      <c r="G363" s="3" t="s">
        <v>29</v>
      </c>
      <c r="H363" s="3" t="s">
        <v>30</v>
      </c>
      <c r="I363" s="3">
        <v>20</v>
      </c>
      <c r="J363" s="5">
        <v>-2.31438159723919E-4</v>
      </c>
      <c r="K363" s="5">
        <v>3.9995257106505604E-3</v>
      </c>
      <c r="L363" s="5">
        <v>-8.0703645078409707E-3</v>
      </c>
      <c r="M363" s="5">
        <v>7.60748818839313E-3</v>
      </c>
      <c r="N363" s="3" t="s">
        <v>28</v>
      </c>
      <c r="O363" s="3" t="s">
        <v>28</v>
      </c>
      <c r="P363" s="3" t="s">
        <v>28</v>
      </c>
      <c r="Q363" s="6">
        <v>0.95385504614764005</v>
      </c>
      <c r="R363" s="3" t="s">
        <v>28</v>
      </c>
      <c r="S363" s="3" t="s">
        <v>28</v>
      </c>
      <c r="T363" s="3" t="s">
        <v>28</v>
      </c>
      <c r="U363" s="5">
        <v>1.1370923695774999</v>
      </c>
      <c r="V363" s="5">
        <v>24.566602082075999</v>
      </c>
      <c r="W363" s="5">
        <v>0.17530788491729299</v>
      </c>
    </row>
    <row r="364" spans="1:23" x14ac:dyDescent="0.35">
      <c r="A364" s="3" t="s">
        <v>754</v>
      </c>
      <c r="B364" s="3" t="s">
        <v>92</v>
      </c>
      <c r="C364" s="3" t="s">
        <v>755</v>
      </c>
      <c r="D364" s="3">
        <v>6514</v>
      </c>
      <c r="E364" s="3">
        <v>478084</v>
      </c>
      <c r="F364" s="3">
        <v>484598</v>
      </c>
      <c r="G364" s="3" t="s">
        <v>29</v>
      </c>
      <c r="H364" s="3" t="s">
        <v>30</v>
      </c>
      <c r="I364" s="3">
        <v>23</v>
      </c>
      <c r="J364" s="5">
        <v>2.8868296588666399E-5</v>
      </c>
      <c r="K364" s="5">
        <v>5.1102876778313098E-4</v>
      </c>
      <c r="L364" s="5">
        <v>-9.7272968333015296E-4</v>
      </c>
      <c r="M364" s="5">
        <v>1.0304662765074899E-3</v>
      </c>
      <c r="N364" s="5">
        <f t="shared" ref="N364:N370" si="52">EXP(J364)</f>
        <v>1.0000288687132819</v>
      </c>
      <c r="O364" s="5">
        <f t="shared" ref="O364:P370" si="53">EXP(L364)</f>
        <v>0.99902774326482557</v>
      </c>
      <c r="P364" s="5">
        <f t="shared" si="53"/>
        <v>1.0010309973892966</v>
      </c>
      <c r="Q364" s="6">
        <v>0.95495102284111499</v>
      </c>
      <c r="R364" s="3" t="s">
        <v>28</v>
      </c>
      <c r="S364" s="3" t="s">
        <v>28</v>
      </c>
      <c r="T364" s="3" t="s">
        <v>28</v>
      </c>
      <c r="U364" s="5">
        <v>1.2959108547173499</v>
      </c>
      <c r="V364" s="5">
        <v>36.946468754233798</v>
      </c>
      <c r="W364" s="5">
        <v>2.3977767344094701E-2</v>
      </c>
    </row>
    <row r="365" spans="1:23" x14ac:dyDescent="0.35">
      <c r="A365" s="3" t="s">
        <v>756</v>
      </c>
      <c r="B365" s="3" t="s">
        <v>68</v>
      </c>
      <c r="C365" s="3" t="s">
        <v>757</v>
      </c>
      <c r="D365" s="3">
        <v>22413</v>
      </c>
      <c r="E365" s="3">
        <v>445856</v>
      </c>
      <c r="F365" s="3">
        <v>468269</v>
      </c>
      <c r="G365" s="3" t="s">
        <v>29</v>
      </c>
      <c r="H365" s="3" t="s">
        <v>30</v>
      </c>
      <c r="I365" s="3">
        <v>24</v>
      </c>
      <c r="J365" s="5">
        <v>-1.03496361075816E-3</v>
      </c>
      <c r="K365" s="5">
        <v>1.9283816692673799E-2</v>
      </c>
      <c r="L365" s="5">
        <v>-3.8830549812871103E-2</v>
      </c>
      <c r="M365" s="5">
        <v>3.6760622591354701E-2</v>
      </c>
      <c r="N365" s="5">
        <f t="shared" si="52"/>
        <v>0.99896557177936063</v>
      </c>
      <c r="O365" s="5">
        <f t="shared" si="53"/>
        <v>0.96191369179233288</v>
      </c>
      <c r="P365" s="5">
        <f t="shared" si="53"/>
        <v>1.0374446503001935</v>
      </c>
      <c r="Q365" s="6">
        <v>0.95719803657858904</v>
      </c>
      <c r="R365" s="3" t="s">
        <v>28</v>
      </c>
      <c r="S365" s="3" t="s">
        <v>28</v>
      </c>
      <c r="T365" s="3" t="s">
        <v>28</v>
      </c>
      <c r="U365" s="5">
        <v>1.22987661361179</v>
      </c>
      <c r="V365" s="5">
        <v>34.789719148311796</v>
      </c>
      <c r="W365" s="5">
        <v>5.4569006210200499E-2</v>
      </c>
    </row>
    <row r="366" spans="1:23" x14ac:dyDescent="0.35">
      <c r="A366" s="3" t="s">
        <v>758</v>
      </c>
      <c r="B366" s="3" t="s">
        <v>32</v>
      </c>
      <c r="C366" s="3" t="s">
        <v>759</v>
      </c>
      <c r="D366" s="3">
        <v>9889</v>
      </c>
      <c r="E366" s="3">
        <v>62657</v>
      </c>
      <c r="F366" s="3">
        <v>72546</v>
      </c>
      <c r="G366" s="3" t="s">
        <v>29</v>
      </c>
      <c r="H366" s="3" t="s">
        <v>30</v>
      </c>
      <c r="I366" s="3">
        <v>4</v>
      </c>
      <c r="J366" s="5">
        <v>2.8681087133497298E-3</v>
      </c>
      <c r="K366" s="5">
        <v>6.24784400795384E-2</v>
      </c>
      <c r="L366" s="5">
        <v>-0.11958738365278899</v>
      </c>
      <c r="M366" s="5">
        <v>0.12532360107948901</v>
      </c>
      <c r="N366" s="5">
        <f t="shared" si="52"/>
        <v>1.0028722256721665</v>
      </c>
      <c r="O366" s="5">
        <f t="shared" si="53"/>
        <v>0.88728647009850781</v>
      </c>
      <c r="P366" s="5">
        <f t="shared" si="53"/>
        <v>1.1335152004661868</v>
      </c>
      <c r="Q366" s="6">
        <v>0.96338551070214695</v>
      </c>
      <c r="R366" s="3" t="s">
        <v>28</v>
      </c>
      <c r="S366" s="3" t="s">
        <v>28</v>
      </c>
      <c r="T366" s="3" t="s">
        <v>28</v>
      </c>
      <c r="U366" s="5">
        <v>1.5595418756063399</v>
      </c>
      <c r="V366" s="5">
        <v>7.2965125853092303</v>
      </c>
      <c r="W366" s="5">
        <v>6.3024011281251402E-2</v>
      </c>
    </row>
    <row r="367" spans="1:23" x14ac:dyDescent="0.35">
      <c r="A367" s="3" t="s">
        <v>760</v>
      </c>
      <c r="B367" s="3" t="s">
        <v>97</v>
      </c>
      <c r="C367" s="3" t="s">
        <v>761</v>
      </c>
      <c r="D367" s="3">
        <v>462</v>
      </c>
      <c r="E367" s="3">
        <v>372016</v>
      </c>
      <c r="F367" s="3">
        <v>372478</v>
      </c>
      <c r="G367" s="3" t="s">
        <v>29</v>
      </c>
      <c r="H367" s="3" t="s">
        <v>30</v>
      </c>
      <c r="I367" s="3">
        <v>14</v>
      </c>
      <c r="J367" s="5">
        <v>-5.85819907772716E-6</v>
      </c>
      <c r="K367" s="5">
        <v>1.8424008264550701E-4</v>
      </c>
      <c r="L367" s="5">
        <v>-3.6696212557160398E-4</v>
      </c>
      <c r="M367" s="5">
        <v>3.5524572741614898E-4</v>
      </c>
      <c r="N367" s="5">
        <f t="shared" si="52"/>
        <v>0.99999414181808144</v>
      </c>
      <c r="O367" s="5">
        <f t="shared" si="53"/>
        <v>0.99963310519679405</v>
      </c>
      <c r="P367" s="5">
        <f t="shared" si="53"/>
        <v>1.0003553088346522</v>
      </c>
      <c r="Q367" s="6">
        <v>0.97463429761093201</v>
      </c>
      <c r="R367" s="3" t="s">
        <v>28</v>
      </c>
      <c r="S367" s="3" t="s">
        <v>28</v>
      </c>
      <c r="T367" s="3" t="s">
        <v>28</v>
      </c>
      <c r="U367" s="5">
        <v>1.31466178336509</v>
      </c>
      <c r="V367" s="5">
        <v>22.4683628603287</v>
      </c>
      <c r="W367" s="5">
        <v>4.8516321764775397E-2</v>
      </c>
    </row>
    <row r="368" spans="1:23" x14ac:dyDescent="0.35">
      <c r="A368" s="3" t="s">
        <v>762</v>
      </c>
      <c r="B368" s="3" t="s">
        <v>51</v>
      </c>
      <c r="C368" s="3" t="s">
        <v>763</v>
      </c>
      <c r="D368" s="3">
        <v>20101</v>
      </c>
      <c r="E368" s="3">
        <v>464497</v>
      </c>
      <c r="F368" s="3">
        <v>484598</v>
      </c>
      <c r="G368" s="3" t="s">
        <v>29</v>
      </c>
      <c r="H368" s="3" t="s">
        <v>30</v>
      </c>
      <c r="I368" s="3">
        <v>23</v>
      </c>
      <c r="J368" s="5">
        <v>-2.1360503919438399E-5</v>
      </c>
      <c r="K368" s="5">
        <v>6.8164169823955198E-4</v>
      </c>
      <c r="L368" s="5">
        <v>-1.3573536828296799E-3</v>
      </c>
      <c r="M368" s="5">
        <v>1.3146326749908001E-3</v>
      </c>
      <c r="N368" s="5">
        <f t="shared" si="52"/>
        <v>0.99997863972421452</v>
      </c>
      <c r="O368" s="5">
        <f t="shared" si="53"/>
        <v>0.99864356710502178</v>
      </c>
      <c r="P368" s="5">
        <f t="shared" si="53"/>
        <v>1.0013154971833214</v>
      </c>
      <c r="Q368" s="6">
        <v>0.97500090246552795</v>
      </c>
      <c r="R368" s="3" t="s">
        <v>28</v>
      </c>
      <c r="S368" s="3" t="s">
        <v>28</v>
      </c>
      <c r="T368" s="3" t="s">
        <v>28</v>
      </c>
      <c r="U368" s="5">
        <v>0.83888302075534604</v>
      </c>
      <c r="V368" s="5">
        <v>15.481943895255499</v>
      </c>
      <c r="W368" s="5">
        <v>0.84073906276558696</v>
      </c>
    </row>
    <row r="369" spans="1:23" x14ac:dyDescent="0.35">
      <c r="A369" s="3" t="s">
        <v>764</v>
      </c>
      <c r="B369" s="3" t="s">
        <v>92</v>
      </c>
      <c r="C369" s="3" t="s">
        <v>765</v>
      </c>
      <c r="D369" s="3">
        <v>3900</v>
      </c>
      <c r="E369" s="3">
        <v>480698</v>
      </c>
      <c r="F369" s="3">
        <v>484598</v>
      </c>
      <c r="G369" s="3" t="s">
        <v>29</v>
      </c>
      <c r="H369" s="3" t="s">
        <v>30</v>
      </c>
      <c r="I369" s="3">
        <v>23</v>
      </c>
      <c r="J369" s="5">
        <v>-7.2559970418598903E-6</v>
      </c>
      <c r="K369" s="5">
        <v>3.04491850569734E-4</v>
      </c>
      <c r="L369" s="5">
        <v>-6.0404905774449002E-4</v>
      </c>
      <c r="M369" s="5">
        <v>5.8953706366077002E-4</v>
      </c>
      <c r="N369" s="5">
        <f t="shared" si="52"/>
        <v>0.99999274402928284</v>
      </c>
      <c r="O369" s="5">
        <f t="shared" si="53"/>
        <v>0.99939613334315935</v>
      </c>
      <c r="P369" s="5">
        <f t="shared" si="53"/>
        <v>1.0005897108747899</v>
      </c>
      <c r="Q369" s="6">
        <v>0.98098832492846</v>
      </c>
      <c r="R369" s="3" t="s">
        <v>28</v>
      </c>
      <c r="S369" s="3" t="s">
        <v>28</v>
      </c>
      <c r="T369" s="3" t="s">
        <v>28</v>
      </c>
      <c r="U369" s="5">
        <v>0.96356373384920202</v>
      </c>
      <c r="V369" s="5">
        <v>20.426011522167101</v>
      </c>
      <c r="W369" s="5">
        <v>0.55641051835839805</v>
      </c>
    </row>
    <row r="370" spans="1:23" x14ac:dyDescent="0.35">
      <c r="A370" s="3" t="s">
        <v>766</v>
      </c>
      <c r="B370" s="3" t="s">
        <v>92</v>
      </c>
      <c r="C370" s="3" t="s">
        <v>767</v>
      </c>
      <c r="D370" s="3">
        <v>2960</v>
      </c>
      <c r="E370" s="3">
        <v>481638</v>
      </c>
      <c r="F370" s="3">
        <v>484598</v>
      </c>
      <c r="G370" s="3" t="s">
        <v>29</v>
      </c>
      <c r="H370" s="3" t="s">
        <v>30</v>
      </c>
      <c r="I370" s="3">
        <v>23</v>
      </c>
      <c r="J370" s="5">
        <v>-3.39245765743761E-6</v>
      </c>
      <c r="K370" s="5">
        <v>2.59584670918681E-4</v>
      </c>
      <c r="L370" s="5">
        <v>-5.1216906359673403E-4</v>
      </c>
      <c r="M370" s="5">
        <v>5.0538414828185901E-4</v>
      </c>
      <c r="N370" s="5">
        <f t="shared" si="52"/>
        <v>0.99999660754809694</v>
      </c>
      <c r="O370" s="5">
        <f t="shared" si="53"/>
        <v>0.99948796207258916</v>
      </c>
      <c r="P370" s="5">
        <f t="shared" si="53"/>
        <v>1.0005055118763668</v>
      </c>
      <c r="Q370" s="6">
        <v>0.98957291071851405</v>
      </c>
      <c r="R370" s="3" t="s">
        <v>28</v>
      </c>
      <c r="S370" s="3" t="s">
        <v>28</v>
      </c>
      <c r="T370" s="3" t="s">
        <v>28</v>
      </c>
      <c r="U370" s="5">
        <v>0.91418647162806999</v>
      </c>
      <c r="V370" s="5">
        <v>18.386211907971202</v>
      </c>
      <c r="W370" s="5">
        <v>0.68286003084088198</v>
      </c>
    </row>
  </sheetData>
  <pageMargins left="0.70866141732283472" right="0.70866141732283472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2024-07-23T18:21:12Z</cp:lastPrinted>
  <dcterms:created xsi:type="dcterms:W3CDTF">2024-07-23T15:31:03Z</dcterms:created>
  <dcterms:modified xsi:type="dcterms:W3CDTF">2024-07-23T18:21:15Z</dcterms:modified>
</cp:coreProperties>
</file>